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г" sheetId="7" r:id="rId7"/>
  </sheets>
  <definedNames>
    <definedName name="_xlnm.Print_Area" localSheetId="6">'2016г'!$A$1:$D$368</definedName>
    <definedName name="_xlnm.Print_Area" localSheetId="0">'Ведом консолид 2014-2016'!$A$1:$I$560</definedName>
  </definedNames>
  <calcPr calcId="144525"/>
</workbook>
</file>

<file path=xl/calcChain.xml><?xml version="1.0" encoding="utf-8"?>
<calcChain xmlns="http://schemas.openxmlformats.org/spreadsheetml/2006/main">
  <c r="D210" i="7" l="1"/>
  <c r="D215" i="7"/>
  <c r="D229" i="7"/>
  <c r="D225" i="7"/>
  <c r="D224" i="7" s="1"/>
  <c r="D222" i="7"/>
  <c r="D221" i="7" s="1"/>
  <c r="D168" i="7"/>
  <c r="D163" i="7"/>
  <c r="D158" i="7"/>
  <c r="D153" i="7"/>
  <c r="D327" i="7" l="1"/>
  <c r="D330" i="7"/>
  <c r="D285" i="7"/>
  <c r="D339" i="7"/>
  <c r="D322" i="7"/>
  <c r="D311" i="7"/>
  <c r="D189" i="7"/>
  <c r="D194" i="7"/>
  <c r="D107" i="7"/>
  <c r="D104" i="7"/>
  <c r="D41" i="7"/>
  <c r="D44" i="7"/>
  <c r="D202" i="7" l="1"/>
  <c r="D197" i="7"/>
  <c r="D177" i="7"/>
  <c r="D279" i="7"/>
  <c r="D275" i="7" l="1"/>
  <c r="D274" i="7" s="1"/>
  <c r="D84" i="7"/>
  <c r="D83" i="7" s="1"/>
  <c r="D82" i="7" s="1"/>
  <c r="D81" i="7" s="1"/>
  <c r="D261" i="7" l="1"/>
  <c r="D258" i="7"/>
  <c r="D112" i="7" l="1"/>
  <c r="D290" i="7"/>
  <c r="D289" i="7" s="1"/>
  <c r="D12" i="7"/>
  <c r="D15" i="7"/>
  <c r="D343" i="7" l="1"/>
  <c r="D263" i="7" l="1"/>
  <c r="D262" i="7" s="1"/>
  <c r="D260" i="7"/>
  <c r="D259" i="7" s="1"/>
  <c r="D366" i="7" l="1"/>
  <c r="D365" i="7" s="1"/>
  <c r="D364" i="7" s="1"/>
  <c r="D363" i="7" s="1"/>
  <c r="D79" i="7"/>
  <c r="D78" i="7" s="1"/>
  <c r="D77" i="7" s="1"/>
  <c r="D76" i="7" s="1"/>
  <c r="D299" i="7"/>
  <c r="D298" i="7" s="1"/>
  <c r="D297" i="7" s="1"/>
  <c r="D219" i="7"/>
  <c r="D217" i="7"/>
  <c r="D121" i="7"/>
  <c r="D120" i="7" s="1"/>
  <c r="D119" i="7" s="1"/>
  <c r="D118" i="7" s="1"/>
  <c r="D74" i="7"/>
  <c r="D73" i="7" s="1"/>
  <c r="D72" i="7" s="1"/>
  <c r="D71" i="7" s="1"/>
  <c r="D69" i="7"/>
  <c r="D68" i="7" s="1"/>
  <c r="D67" i="7" s="1"/>
  <c r="D66" i="7" s="1"/>
  <c r="D272" i="7"/>
  <c r="D271" i="7" s="1"/>
  <c r="D270" i="7" s="1"/>
  <c r="D269" i="7" s="1"/>
  <c r="D148" i="7"/>
  <c r="D147" i="7" s="1"/>
  <c r="D146" i="7" s="1"/>
  <c r="D278" i="7"/>
  <c r="D277" i="7" s="1"/>
  <c r="D284" i="7"/>
  <c r="D282" i="7"/>
  <c r="D281" i="7" s="1"/>
  <c r="D136" i="7"/>
  <c r="D135" i="7" s="1"/>
  <c r="D134" i="7" s="1"/>
  <c r="D133" i="7" s="1"/>
  <c r="D131" i="7"/>
  <c r="D130" i="7" s="1"/>
  <c r="D129" i="7" s="1"/>
  <c r="D128" i="7" s="1"/>
  <c r="D116" i="7"/>
  <c r="D115" i="7" s="1"/>
  <c r="D114" i="7" s="1"/>
  <c r="D113" i="7" s="1"/>
  <c r="D111" i="7"/>
  <c r="D110" i="7" s="1"/>
  <c r="D109" i="7" s="1"/>
  <c r="D108" i="7" s="1"/>
  <c r="D99" i="7"/>
  <c r="D98" i="7" s="1"/>
  <c r="D97" i="7" s="1"/>
  <c r="D96" i="7" s="1"/>
  <c r="D94" i="7"/>
  <c r="D93" i="7" s="1"/>
  <c r="D92" i="7" s="1"/>
  <c r="D91" i="7" s="1"/>
  <c r="D89" i="7"/>
  <c r="D88" i="7" s="1"/>
  <c r="D87" i="7" s="1"/>
  <c r="D86" i="7" s="1"/>
  <c r="D48" i="7"/>
  <c r="D47" i="7" s="1"/>
  <c r="D46" i="7" s="1"/>
  <c r="D45" i="7" s="1"/>
  <c r="D267" i="7"/>
  <c r="D266" i="7" s="1"/>
  <c r="D265" i="7" s="1"/>
  <c r="D257" i="7"/>
  <c r="D256" i="7" s="1"/>
  <c r="D254" i="7"/>
  <c r="D253" i="7" s="1"/>
  <c r="D169" i="7"/>
  <c r="D167" i="7"/>
  <c r="D230" i="7"/>
  <c r="D228" i="7"/>
  <c r="D159" i="7"/>
  <c r="D157" i="7"/>
  <c r="D164" i="7"/>
  <c r="D162" i="7"/>
  <c r="D214" i="7"/>
  <c r="D213" i="7" s="1"/>
  <c r="D154" i="7"/>
  <c r="D152" i="7"/>
  <c r="D250" i="7"/>
  <c r="D249" i="7" s="1"/>
  <c r="D247" i="7"/>
  <c r="D246" i="7" s="1"/>
  <c r="E244" i="7" l="1"/>
  <c r="D252" i="7"/>
  <c r="D151" i="7"/>
  <c r="D245" i="7"/>
  <c r="D227" i="7"/>
  <c r="D156" i="7"/>
  <c r="D166" i="7"/>
  <c r="D161" i="7"/>
  <c r="D216" i="7"/>
  <c r="D244" i="7" l="1"/>
  <c r="D126" i="7"/>
  <c r="D125" i="7" s="1"/>
  <c r="D124" i="7" s="1"/>
  <c r="D123" i="7" s="1"/>
  <c r="D144" i="7"/>
  <c r="D143" i="7" s="1"/>
  <c r="D141" i="7"/>
  <c r="D140" i="7" s="1"/>
  <c r="D295" i="7"/>
  <c r="D294" i="7" s="1"/>
  <c r="D293" i="7" s="1"/>
  <c r="D236" i="7"/>
  <c r="D234" i="7"/>
  <c r="D211" i="7"/>
  <c r="D209" i="7"/>
  <c r="D208" i="7" l="1"/>
  <c r="D139" i="7"/>
  <c r="D233" i="7"/>
  <c r="D206" i="7" l="1"/>
  <c r="D205" i="7" s="1"/>
  <c r="D198" i="7"/>
  <c r="D196" i="7"/>
  <c r="D203" i="7"/>
  <c r="D201" i="7"/>
  <c r="D19" i="7"/>
  <c r="D18" i="7" s="1"/>
  <c r="D17" i="7" s="1"/>
  <c r="D16" i="7" s="1"/>
  <c r="D338" i="7"/>
  <c r="D337" i="7" s="1"/>
  <c r="D333" i="7"/>
  <c r="D332" i="7" s="1"/>
  <c r="D331" i="7" s="1"/>
  <c r="D329" i="7"/>
  <c r="D328" i="7" s="1"/>
  <c r="D326" i="7"/>
  <c r="D325" i="7" s="1"/>
  <c r="D193" i="7"/>
  <c r="D191" i="7"/>
  <c r="D188" i="7"/>
  <c r="D186" i="7"/>
  <c r="D184" i="7"/>
  <c r="D106" i="7"/>
  <c r="D36" i="7"/>
  <c r="D35" i="7" s="1"/>
  <c r="D34" i="7" s="1"/>
  <c r="D33" i="7" s="1"/>
  <c r="D31" i="7"/>
  <c r="D29" i="7"/>
  <c r="D24" i="7"/>
  <c r="D23" i="7" s="1"/>
  <c r="D22" i="7" s="1"/>
  <c r="D21" i="7" s="1"/>
  <c r="D321" i="7"/>
  <c r="D320" i="7" s="1"/>
  <c r="D318" i="7"/>
  <c r="D317" i="7" s="1"/>
  <c r="D314" i="7"/>
  <c r="D313" i="7" s="1"/>
  <c r="D312" i="7" s="1"/>
  <c r="D310" i="7"/>
  <c r="D309" i="7" s="1"/>
  <c r="D308" i="7"/>
  <c r="D307" i="7" s="1"/>
  <c r="D305" i="7"/>
  <c r="D181" i="7"/>
  <c r="D179" i="7"/>
  <c r="D176" i="7"/>
  <c r="D174" i="7"/>
  <c r="D172" i="7"/>
  <c r="D43" i="7"/>
  <c r="D14" i="7"/>
  <c r="D11" i="7" s="1"/>
  <c r="D10" i="7" s="1"/>
  <c r="D9" i="7" s="1"/>
  <c r="D40" i="7" l="1"/>
  <c r="D39" i="7" s="1"/>
  <c r="D38" i="7" s="1"/>
  <c r="D103" i="7"/>
  <c r="D102" i="7" s="1"/>
  <c r="D101" i="7" s="1"/>
  <c r="D8" i="7"/>
  <c r="D178" i="7"/>
  <c r="D200" i="7"/>
  <c r="D190" i="7"/>
  <c r="D28" i="7"/>
  <c r="D27" i="7" s="1"/>
  <c r="D26" i="7" s="1"/>
  <c r="D324" i="7"/>
  <c r="D323" i="7" s="1"/>
  <c r="D304" i="7"/>
  <c r="D303" i="7" s="1"/>
  <c r="D171" i="7"/>
  <c r="D150" i="7" s="1"/>
  <c r="D316" i="7"/>
  <c r="D183" i="7"/>
  <c r="D195" i="7"/>
  <c r="D302" i="7" l="1"/>
  <c r="D287" i="7" l="1"/>
  <c r="D286" i="7" s="1"/>
  <c r="D280" i="7" s="1"/>
  <c r="D64" i="7"/>
  <c r="D63" i="7" s="1"/>
  <c r="D62" i="7" s="1"/>
  <c r="D61" i="7" s="1"/>
  <c r="D59" i="7"/>
  <c r="D58" i="7" s="1"/>
  <c r="D57" i="7" s="1"/>
  <c r="D56" i="7" s="1"/>
  <c r="D54" i="7"/>
  <c r="D53" i="7" s="1"/>
  <c r="D52" i="7" s="1"/>
  <c r="D51" i="7" s="1"/>
  <c r="D50" i="7" s="1"/>
  <c r="D242" i="7"/>
  <c r="D241" i="7" s="1"/>
  <c r="D239" i="7"/>
  <c r="D238" i="7" s="1"/>
  <c r="D361" i="7"/>
  <c r="D360" i="7" s="1"/>
  <c r="D359" i="7" s="1"/>
  <c r="D358" i="7"/>
  <c r="D357" i="7" s="1"/>
  <c r="D356" i="7" s="1"/>
  <c r="D355" i="7" s="1"/>
  <c r="D352" i="7"/>
  <c r="D351" i="7" s="1"/>
  <c r="D350" i="7" s="1"/>
  <c r="D348" i="7"/>
  <c r="D347" i="7" s="1"/>
  <c r="D346" i="7" s="1"/>
  <c r="D345" i="7" s="1"/>
  <c r="D342" i="7"/>
  <c r="D341" i="7"/>
  <c r="D340" i="7" s="1"/>
  <c r="D336" i="7" l="1"/>
  <c r="D335" i="7" s="1"/>
  <c r="D301" i="7" s="1"/>
  <c r="D232" i="7"/>
  <c r="D138" i="7" s="1"/>
  <c r="D354" i="7"/>
  <c r="D344" i="7" s="1"/>
  <c r="D368" i="7" l="1"/>
  <c r="H367" i="1"/>
  <c r="I367" i="1"/>
  <c r="G367" i="1"/>
  <c r="G48" i="2"/>
  <c r="H48" i="2"/>
  <c r="H262" i="6"/>
  <c r="H261" i="6" s="1"/>
  <c r="H260" i="6" s="1"/>
  <c r="G262" i="6"/>
  <c r="G261" i="6" s="1"/>
  <c r="G260" i="6" s="1"/>
  <c r="F262" i="6"/>
  <c r="F261" i="6" s="1"/>
  <c r="F260" i="6" s="1"/>
  <c r="I365" i="5"/>
  <c r="I364" i="5" s="1"/>
  <c r="I363" i="5" s="1"/>
  <c r="H365" i="5"/>
  <c r="H364" i="5" s="1"/>
  <c r="H363" i="5" s="1"/>
  <c r="G365" i="5"/>
  <c r="G364" i="5" s="1"/>
  <c r="G363" i="5" s="1"/>
  <c r="F280" i="4"/>
  <c r="F279" i="4" s="1"/>
  <c r="F278" i="4" s="1"/>
  <c r="G280" i="2"/>
  <c r="G279" i="2" s="1"/>
  <c r="G278" i="2" s="1"/>
  <c r="H280" i="2"/>
  <c r="H279" i="2" s="1"/>
  <c r="H278" i="2" s="1"/>
  <c r="F280" i="2"/>
  <c r="F279" i="2" s="1"/>
  <c r="F278" i="2" s="1"/>
  <c r="H268" i="6"/>
  <c r="G268" i="6"/>
  <c r="F268" i="6"/>
  <c r="H266" i="6"/>
  <c r="G266" i="6"/>
  <c r="F266" i="6"/>
  <c r="H254" i="6"/>
  <c r="H253" i="6" s="1"/>
  <c r="H252" i="6" s="1"/>
  <c r="G254" i="6"/>
  <c r="G253" i="6" s="1"/>
  <c r="G252" i="6" s="1"/>
  <c r="F254" i="6"/>
  <c r="F253" i="6" s="1"/>
  <c r="F252" i="6" s="1"/>
  <c r="H250" i="6"/>
  <c r="H249" i="6" s="1"/>
  <c r="G250" i="6"/>
  <c r="G249" i="6" s="1"/>
  <c r="F250" i="6"/>
  <c r="F249" i="6" s="1"/>
  <c r="H247" i="6"/>
  <c r="G247" i="6"/>
  <c r="F247" i="6"/>
  <c r="H243" i="6"/>
  <c r="H242" i="6" s="1"/>
  <c r="G243" i="6"/>
  <c r="G242" i="6" s="1"/>
  <c r="F243" i="6"/>
  <c r="F242" i="6" s="1"/>
  <c r="H239" i="6"/>
  <c r="H238" i="6" s="1"/>
  <c r="G239" i="6"/>
  <c r="G238" i="6" s="1"/>
  <c r="F239" i="6"/>
  <c r="F238" i="6" s="1"/>
  <c r="H236" i="6"/>
  <c r="G236" i="6"/>
  <c r="G233" i="6" s="1"/>
  <c r="G232" i="6" s="1"/>
  <c r="F236" i="6"/>
  <c r="H234" i="6"/>
  <c r="G234" i="6"/>
  <c r="F234" i="6"/>
  <c r="H213" i="6"/>
  <c r="G213" i="6"/>
  <c r="F213" i="6"/>
  <c r="H211" i="6"/>
  <c r="G211" i="6"/>
  <c r="G210" i="6" s="1"/>
  <c r="F211" i="6"/>
  <c r="H208" i="6"/>
  <c r="G208" i="6"/>
  <c r="F208" i="6"/>
  <c r="H203" i="6"/>
  <c r="G203" i="6"/>
  <c r="F203" i="6"/>
  <c r="H199" i="6"/>
  <c r="G199" i="6"/>
  <c r="F199" i="6"/>
  <c r="H197" i="6"/>
  <c r="G197" i="6"/>
  <c r="G196" i="6" s="1"/>
  <c r="F197" i="6"/>
  <c r="H193" i="6"/>
  <c r="G193" i="6"/>
  <c r="F193" i="6"/>
  <c r="H188" i="6"/>
  <c r="G188" i="6"/>
  <c r="F188" i="6"/>
  <c r="H183" i="6"/>
  <c r="G183" i="6"/>
  <c r="F183" i="6"/>
  <c r="H181" i="6"/>
  <c r="G181" i="6"/>
  <c r="F181" i="6"/>
  <c r="F180" i="6" s="1"/>
  <c r="H177" i="6"/>
  <c r="G177" i="6"/>
  <c r="F177" i="6"/>
  <c r="H175" i="6"/>
  <c r="G175" i="6"/>
  <c r="F175" i="6"/>
  <c r="H172" i="6"/>
  <c r="G172" i="6"/>
  <c r="F172" i="6"/>
  <c r="H169" i="6"/>
  <c r="H168" i="6" s="1"/>
  <c r="H167" i="6" s="1"/>
  <c r="G169" i="6"/>
  <c r="G168" i="6" s="1"/>
  <c r="G167" i="6" s="1"/>
  <c r="F169" i="6"/>
  <c r="F168" i="6" s="1"/>
  <c r="F167" i="6" s="1"/>
  <c r="H164" i="6"/>
  <c r="G164" i="6"/>
  <c r="F164" i="6"/>
  <c r="H161" i="6"/>
  <c r="G161" i="6"/>
  <c r="F161" i="6"/>
  <c r="H157" i="6"/>
  <c r="H156" i="6" s="1"/>
  <c r="G157" i="6"/>
  <c r="G156" i="6" s="1"/>
  <c r="F157" i="6"/>
  <c r="F156" i="6" s="1"/>
  <c r="H153" i="6"/>
  <c r="G153" i="6"/>
  <c r="F153" i="6"/>
  <c r="H150" i="6"/>
  <c r="G150" i="6"/>
  <c r="F150" i="6"/>
  <c r="H147" i="6"/>
  <c r="G147" i="6"/>
  <c r="F147" i="6"/>
  <c r="H142" i="6"/>
  <c r="G142" i="6"/>
  <c r="F142" i="6"/>
  <c r="H139" i="6"/>
  <c r="G139" i="6"/>
  <c r="F139" i="6"/>
  <c r="H135" i="6"/>
  <c r="G135" i="6"/>
  <c r="F135" i="6"/>
  <c r="H131" i="6"/>
  <c r="G131" i="6"/>
  <c r="F131" i="6"/>
  <c r="H128" i="6"/>
  <c r="G128" i="6"/>
  <c r="F128" i="6"/>
  <c r="H123" i="6"/>
  <c r="H122" i="6" s="1"/>
  <c r="G123" i="6"/>
  <c r="G122" i="6" s="1"/>
  <c r="F123" i="6"/>
  <c r="F122" i="6" s="1"/>
  <c r="H120" i="6"/>
  <c r="G120" i="6"/>
  <c r="F120" i="6"/>
  <c r="H96" i="6"/>
  <c r="G96" i="6"/>
  <c r="F96" i="6"/>
  <c r="H93" i="6"/>
  <c r="H92" i="6" s="1"/>
  <c r="G93" i="6"/>
  <c r="G92" i="6" s="1"/>
  <c r="F93" i="6"/>
  <c r="F92" i="6" s="1"/>
  <c r="H89" i="6"/>
  <c r="H88" i="6" s="1"/>
  <c r="G89" i="6"/>
  <c r="G88" i="6" s="1"/>
  <c r="F89" i="6"/>
  <c r="F88" i="6" s="1"/>
  <c r="H86" i="6"/>
  <c r="G86" i="6"/>
  <c r="F86" i="6"/>
  <c r="H84" i="6"/>
  <c r="G84" i="6"/>
  <c r="F84" i="6"/>
  <c r="H82" i="6"/>
  <c r="G82" i="6"/>
  <c r="F82" i="6"/>
  <c r="H80" i="6"/>
  <c r="G80" i="6"/>
  <c r="F80" i="6"/>
  <c r="H78" i="6"/>
  <c r="G78" i="6"/>
  <c r="F78" i="6"/>
  <c r="H64" i="6"/>
  <c r="G64" i="6"/>
  <c r="F64" i="6"/>
  <c r="H51" i="6"/>
  <c r="G51" i="6"/>
  <c r="F51" i="6"/>
  <c r="H49" i="6"/>
  <c r="G49" i="6"/>
  <c r="F49" i="6"/>
  <c r="H46" i="6"/>
  <c r="G46" i="6"/>
  <c r="F46" i="6"/>
  <c r="H43" i="6"/>
  <c r="G43" i="6"/>
  <c r="F43" i="6"/>
  <c r="H26" i="6"/>
  <c r="G26" i="6"/>
  <c r="F26" i="6"/>
  <c r="H24" i="6"/>
  <c r="G24" i="6"/>
  <c r="F24" i="6"/>
  <c r="H21" i="6"/>
  <c r="G21" i="6"/>
  <c r="F21" i="6"/>
  <c r="H16" i="6"/>
  <c r="H15" i="6" s="1"/>
  <c r="H14" i="6" s="1"/>
  <c r="G16" i="6"/>
  <c r="G15" i="6" s="1"/>
  <c r="G14" i="6" s="1"/>
  <c r="F16" i="6"/>
  <c r="F15" i="6" s="1"/>
  <c r="F14" i="6" s="1"/>
  <c r="F48" i="6" l="1"/>
  <c r="G61" i="6"/>
  <c r="G138" i="6"/>
  <c r="G20" i="6"/>
  <c r="G19" i="6" s="1"/>
  <c r="G48" i="6"/>
  <c r="H61" i="6"/>
  <c r="H58" i="6" s="1"/>
  <c r="H57" i="6" s="1"/>
  <c r="H233" i="6"/>
  <c r="H232" i="6" s="1"/>
  <c r="H246" i="6"/>
  <c r="H245" i="6" s="1"/>
  <c r="G265" i="6"/>
  <c r="G264" i="6" s="1"/>
  <c r="G146" i="6"/>
  <c r="G174" i="6"/>
  <c r="H180" i="6"/>
  <c r="F191" i="6"/>
  <c r="G58" i="6"/>
  <c r="G57" i="6" s="1"/>
  <c r="G95" i="6"/>
  <c r="F146" i="6"/>
  <c r="F160" i="6"/>
  <c r="G160" i="6"/>
  <c r="F138" i="6"/>
  <c r="H146" i="6"/>
  <c r="H174" i="6"/>
  <c r="H196" i="6"/>
  <c r="H210" i="6"/>
  <c r="H207" i="6" s="1"/>
  <c r="H265" i="6"/>
  <c r="H264" i="6" s="1"/>
  <c r="G127" i="6"/>
  <c r="G126" i="6" s="1"/>
  <c r="F95" i="6"/>
  <c r="F91" i="6" s="1"/>
  <c r="H127" i="6"/>
  <c r="F246" i="6"/>
  <c r="F245" i="6" s="1"/>
  <c r="F187" i="6"/>
  <c r="G207" i="6"/>
  <c r="H48" i="6"/>
  <c r="G246" i="6"/>
  <c r="G245" i="6" s="1"/>
  <c r="H20" i="6"/>
  <c r="H19" i="6" s="1"/>
  <c r="G42" i="6"/>
  <c r="F61" i="6"/>
  <c r="F58" i="6" s="1"/>
  <c r="F57" i="6" s="1"/>
  <c r="H95" i="6"/>
  <c r="H91" i="6" s="1"/>
  <c r="G191" i="6"/>
  <c r="G187" i="6" s="1"/>
  <c r="G186" i="6" s="1"/>
  <c r="F233" i="6"/>
  <c r="F232" i="6" s="1"/>
  <c r="F231" i="6" s="1"/>
  <c r="F20" i="6"/>
  <c r="F19" i="6" s="1"/>
  <c r="F127" i="6"/>
  <c r="F126" i="6" s="1"/>
  <c r="H138" i="6"/>
  <c r="H126" i="6" s="1"/>
  <c r="H160" i="6"/>
  <c r="H145" i="6" s="1"/>
  <c r="F174" i="6"/>
  <c r="F171" i="6" s="1"/>
  <c r="G180" i="6"/>
  <c r="G171" i="6" s="1"/>
  <c r="F196" i="6"/>
  <c r="F186" i="6" s="1"/>
  <c r="H191" i="6"/>
  <c r="H187" i="6" s="1"/>
  <c r="H186" i="6" s="1"/>
  <c r="F210" i="6"/>
  <c r="F207" i="6" s="1"/>
  <c r="F265" i="6"/>
  <c r="F264" i="6" s="1"/>
  <c r="G91" i="6"/>
  <c r="G145" i="6"/>
  <c r="H171" i="6"/>
  <c r="G231" i="6"/>
  <c r="F145" i="6"/>
  <c r="H42" i="6"/>
  <c r="H41" i="6" s="1"/>
  <c r="H9" i="6" s="1"/>
  <c r="H231" i="6"/>
  <c r="F42" i="6"/>
  <c r="F41" i="6" s="1"/>
  <c r="G41" i="6"/>
  <c r="G9" i="6" s="1"/>
  <c r="G125" i="6" l="1"/>
  <c r="G185" i="6"/>
  <c r="H185" i="6"/>
  <c r="F125" i="6"/>
  <c r="F9" i="6"/>
  <c r="H125" i="6"/>
  <c r="F185" i="6"/>
  <c r="G274" i="6" l="1"/>
  <c r="H274" i="6"/>
  <c r="F274" i="6"/>
  <c r="I742" i="5"/>
  <c r="I741" i="5" s="1"/>
  <c r="I740" i="5" s="1"/>
  <c r="H742" i="5"/>
  <c r="H741" i="5" s="1"/>
  <c r="H740" i="5" s="1"/>
  <c r="G742" i="5"/>
  <c r="G741" i="5" s="1"/>
  <c r="G740" i="5" s="1"/>
  <c r="I738" i="5"/>
  <c r="H738" i="5"/>
  <c r="G738" i="5"/>
  <c r="I736" i="5"/>
  <c r="H736" i="5"/>
  <c r="G736" i="5"/>
  <c r="I734" i="5"/>
  <c r="H734" i="5"/>
  <c r="G734" i="5"/>
  <c r="I732" i="5"/>
  <c r="H732" i="5"/>
  <c r="G732" i="5"/>
  <c r="I728" i="5"/>
  <c r="I727" i="5" s="1"/>
  <c r="I726" i="5" s="1"/>
  <c r="H728" i="5"/>
  <c r="H727" i="5" s="1"/>
  <c r="H726" i="5" s="1"/>
  <c r="G728" i="5"/>
  <c r="G727" i="5" s="1"/>
  <c r="G726" i="5" s="1"/>
  <c r="I724" i="5"/>
  <c r="H724" i="5"/>
  <c r="G724" i="5"/>
  <c r="I722" i="5"/>
  <c r="H722" i="5"/>
  <c r="G722" i="5"/>
  <c r="I719" i="5"/>
  <c r="I718" i="5" s="1"/>
  <c r="H719" i="5"/>
  <c r="H718" i="5" s="1"/>
  <c r="G719" i="5"/>
  <c r="G718" i="5" s="1"/>
  <c r="I716" i="5"/>
  <c r="H716" i="5"/>
  <c r="G716" i="5"/>
  <c r="I714" i="5"/>
  <c r="H714" i="5"/>
  <c r="G714" i="5"/>
  <c r="I711" i="5"/>
  <c r="I710" i="5" s="1"/>
  <c r="H711" i="5"/>
  <c r="H710" i="5" s="1"/>
  <c r="G711" i="5"/>
  <c r="G710" i="5" s="1"/>
  <c r="I706" i="5"/>
  <c r="I705" i="5" s="1"/>
  <c r="I704" i="5" s="1"/>
  <c r="H706" i="5"/>
  <c r="H705" i="5" s="1"/>
  <c r="H704" i="5" s="1"/>
  <c r="G706" i="5"/>
  <c r="G705" i="5" s="1"/>
  <c r="G704" i="5" s="1"/>
  <c r="I702" i="5"/>
  <c r="H702" i="5"/>
  <c r="G702" i="5"/>
  <c r="I700" i="5"/>
  <c r="H700" i="5"/>
  <c r="G700" i="5"/>
  <c r="I698" i="5"/>
  <c r="H698" i="5"/>
  <c r="G698" i="5"/>
  <c r="I696" i="5"/>
  <c r="H696" i="5"/>
  <c r="G696" i="5"/>
  <c r="I692" i="5"/>
  <c r="I691" i="5" s="1"/>
  <c r="I690" i="5" s="1"/>
  <c r="H692" i="5"/>
  <c r="H691" i="5" s="1"/>
  <c r="H690" i="5" s="1"/>
  <c r="G692" i="5"/>
  <c r="G691" i="5" s="1"/>
  <c r="G690" i="5" s="1"/>
  <c r="I688" i="5"/>
  <c r="H688" i="5"/>
  <c r="G688" i="5"/>
  <c r="I686" i="5"/>
  <c r="H686" i="5"/>
  <c r="G686" i="5"/>
  <c r="I683" i="5"/>
  <c r="I682" i="5" s="1"/>
  <c r="H683" i="5"/>
  <c r="H682" i="5" s="1"/>
  <c r="G683" i="5"/>
  <c r="G682" i="5" s="1"/>
  <c r="I680" i="5"/>
  <c r="H680" i="5"/>
  <c r="G680" i="5"/>
  <c r="I678" i="5"/>
  <c r="H678" i="5"/>
  <c r="G678" i="5"/>
  <c r="I675" i="5"/>
  <c r="I674" i="5" s="1"/>
  <c r="H675" i="5"/>
  <c r="H674" i="5" s="1"/>
  <c r="G675" i="5"/>
  <c r="G674" i="5" s="1"/>
  <c r="I670" i="5"/>
  <c r="I669" i="5" s="1"/>
  <c r="I668" i="5" s="1"/>
  <c r="H670" i="5"/>
  <c r="H669" i="5" s="1"/>
  <c r="H668" i="5" s="1"/>
  <c r="G670" i="5"/>
  <c r="G669" i="5" s="1"/>
  <c r="G668" i="5" s="1"/>
  <c r="I666" i="5"/>
  <c r="H666" i="5"/>
  <c r="G666" i="5"/>
  <c r="I664" i="5"/>
  <c r="H664" i="5"/>
  <c r="G664" i="5"/>
  <c r="I662" i="5"/>
  <c r="H662" i="5"/>
  <c r="G662" i="5"/>
  <c r="I660" i="5"/>
  <c r="H660" i="5"/>
  <c r="G660" i="5"/>
  <c r="I656" i="5"/>
  <c r="I655" i="5" s="1"/>
  <c r="I654" i="5" s="1"/>
  <c r="H656" i="5"/>
  <c r="H655" i="5" s="1"/>
  <c r="H654" i="5" s="1"/>
  <c r="G656" i="5"/>
  <c r="G655" i="5" s="1"/>
  <c r="G654" i="5" s="1"/>
  <c r="I652" i="5"/>
  <c r="H652" i="5"/>
  <c r="G652" i="5"/>
  <c r="I650" i="5"/>
  <c r="H650" i="5"/>
  <c r="G650" i="5"/>
  <c r="I647" i="5"/>
  <c r="I646" i="5" s="1"/>
  <c r="H647" i="5"/>
  <c r="G647" i="5"/>
  <c r="G646" i="5" s="1"/>
  <c r="H646" i="5"/>
  <c r="I644" i="5"/>
  <c r="H644" i="5"/>
  <c r="G644" i="5"/>
  <c r="I642" i="5"/>
  <c r="H642" i="5"/>
  <c r="G642" i="5"/>
  <c r="I639" i="5"/>
  <c r="I638" i="5" s="1"/>
  <c r="H639" i="5"/>
  <c r="H638" i="5" s="1"/>
  <c r="G639" i="5"/>
  <c r="G638" i="5" s="1"/>
  <c r="I634" i="5"/>
  <c r="I633" i="5" s="1"/>
  <c r="I632" i="5" s="1"/>
  <c r="H634" i="5"/>
  <c r="H633" i="5" s="1"/>
  <c r="H632" i="5" s="1"/>
  <c r="G634" i="5"/>
  <c r="G633" i="5" s="1"/>
  <c r="G632" i="5" s="1"/>
  <c r="I630" i="5"/>
  <c r="H630" i="5"/>
  <c r="G630" i="5"/>
  <c r="I628" i="5"/>
  <c r="H628" i="5"/>
  <c r="G628" i="5"/>
  <c r="I626" i="5"/>
  <c r="H626" i="5"/>
  <c r="G626" i="5"/>
  <c r="I624" i="5"/>
  <c r="H624" i="5"/>
  <c r="G624" i="5"/>
  <c r="I620" i="5"/>
  <c r="I619" i="5" s="1"/>
  <c r="I618" i="5" s="1"/>
  <c r="H620" i="5"/>
  <c r="H619" i="5" s="1"/>
  <c r="H618" i="5" s="1"/>
  <c r="G620" i="5"/>
  <c r="G619" i="5" s="1"/>
  <c r="G618" i="5" s="1"/>
  <c r="I616" i="5"/>
  <c r="H616" i="5"/>
  <c r="G616" i="5"/>
  <c r="I614" i="5"/>
  <c r="H614" i="5"/>
  <c r="G614" i="5"/>
  <c r="I611" i="5"/>
  <c r="I610" i="5" s="1"/>
  <c r="H611" i="5"/>
  <c r="H610" i="5" s="1"/>
  <c r="G611" i="5"/>
  <c r="G610" i="5" s="1"/>
  <c r="I608" i="5"/>
  <c r="H608" i="5"/>
  <c r="G608" i="5"/>
  <c r="I606" i="5"/>
  <c r="I605" i="5" s="1"/>
  <c r="H606" i="5"/>
  <c r="G606" i="5"/>
  <c r="I603" i="5"/>
  <c r="I602" i="5" s="1"/>
  <c r="H603" i="5"/>
  <c r="H602" i="5" s="1"/>
  <c r="G603" i="5"/>
  <c r="G602" i="5" s="1"/>
  <c r="G598" i="5"/>
  <c r="G597" i="5" s="1"/>
  <c r="G596" i="5" s="1"/>
  <c r="G595" i="5" s="1"/>
  <c r="G593" i="5"/>
  <c r="G591" i="5"/>
  <c r="G589" i="5"/>
  <c r="G585" i="5"/>
  <c r="G584" i="5" s="1"/>
  <c r="G582" i="5"/>
  <c r="G581" i="5" s="1"/>
  <c r="G580" i="5"/>
  <c r="G578" i="5" s="1"/>
  <c r="G576" i="5"/>
  <c r="G572" i="5"/>
  <c r="G571" i="5" s="1"/>
  <c r="G570" i="5" s="1"/>
  <c r="G568" i="5"/>
  <c r="G567" i="5" s="1"/>
  <c r="G565" i="5"/>
  <c r="G564" i="5" s="1"/>
  <c r="G562" i="5"/>
  <c r="G560" i="5"/>
  <c r="G558" i="5"/>
  <c r="G554" i="5"/>
  <c r="G553" i="5" s="1"/>
  <c r="G551" i="5"/>
  <c r="G549" i="5"/>
  <c r="G547" i="5"/>
  <c r="I540" i="5"/>
  <c r="H540" i="5"/>
  <c r="G540" i="5"/>
  <c r="I538" i="5"/>
  <c r="H538" i="5"/>
  <c r="H537" i="5" s="1"/>
  <c r="G538" i="5"/>
  <c r="I534" i="5"/>
  <c r="H534" i="5"/>
  <c r="G534" i="5"/>
  <c r="I531" i="5"/>
  <c r="H531" i="5"/>
  <c r="G531" i="5"/>
  <c r="I529" i="5"/>
  <c r="H529" i="5"/>
  <c r="G529" i="5"/>
  <c r="I524" i="5"/>
  <c r="I522" i="5" s="1"/>
  <c r="H524" i="5"/>
  <c r="H522" i="5" s="1"/>
  <c r="G524" i="5"/>
  <c r="G522" i="5"/>
  <c r="I520" i="5"/>
  <c r="H520" i="5"/>
  <c r="G520" i="5"/>
  <c r="I518" i="5"/>
  <c r="H518" i="5"/>
  <c r="G518" i="5"/>
  <c r="I516" i="5"/>
  <c r="H516" i="5"/>
  <c r="G516" i="5"/>
  <c r="I514" i="5"/>
  <c r="H514" i="5"/>
  <c r="G514" i="5"/>
  <c r="I508" i="5"/>
  <c r="H508" i="5"/>
  <c r="G508" i="5"/>
  <c r="I506" i="5"/>
  <c r="H506" i="5"/>
  <c r="G506" i="5"/>
  <c r="I501" i="5"/>
  <c r="H501" i="5"/>
  <c r="G501" i="5"/>
  <c r="I498" i="5"/>
  <c r="I497" i="5" s="1"/>
  <c r="I496" i="5" s="1"/>
  <c r="H498" i="5"/>
  <c r="H497" i="5" s="1"/>
  <c r="H496" i="5" s="1"/>
  <c r="G498" i="5"/>
  <c r="G497" i="5" s="1"/>
  <c r="G496" i="5" s="1"/>
  <c r="I494" i="5"/>
  <c r="H494" i="5"/>
  <c r="G494" i="5"/>
  <c r="I492" i="5"/>
  <c r="H492" i="5"/>
  <c r="G492" i="5"/>
  <c r="I490" i="5"/>
  <c r="H490" i="5"/>
  <c r="G490" i="5"/>
  <c r="I488" i="5"/>
  <c r="H488" i="5"/>
  <c r="G488" i="5"/>
  <c r="I484" i="5"/>
  <c r="I483" i="5" s="1"/>
  <c r="I482" i="5" s="1"/>
  <c r="H484" i="5"/>
  <c r="H483" i="5" s="1"/>
  <c r="H482" i="5" s="1"/>
  <c r="G484" i="5"/>
  <c r="G483" i="5" s="1"/>
  <c r="G482" i="5" s="1"/>
  <c r="I480" i="5"/>
  <c r="H480" i="5"/>
  <c r="G480" i="5"/>
  <c r="I478" i="5"/>
  <c r="H478" i="5"/>
  <c r="G478" i="5"/>
  <c r="I475" i="5"/>
  <c r="I474" i="5" s="1"/>
  <c r="H475" i="5"/>
  <c r="H474" i="5" s="1"/>
  <c r="G475" i="5"/>
  <c r="G474" i="5" s="1"/>
  <c r="I472" i="5"/>
  <c r="H472" i="5"/>
  <c r="G472" i="5"/>
  <c r="I470" i="5"/>
  <c r="H470" i="5"/>
  <c r="G470" i="5"/>
  <c r="I467" i="5"/>
  <c r="I466" i="5" s="1"/>
  <c r="H467" i="5"/>
  <c r="H466" i="5" s="1"/>
  <c r="G467" i="5"/>
  <c r="G466" i="5" s="1"/>
  <c r="I462" i="5"/>
  <c r="H462" i="5"/>
  <c r="G462" i="5"/>
  <c r="I457" i="5"/>
  <c r="H457" i="5"/>
  <c r="G457" i="5"/>
  <c r="I455" i="5"/>
  <c r="H455" i="5"/>
  <c r="G455" i="5"/>
  <c r="I451" i="5"/>
  <c r="H451" i="5"/>
  <c r="G451" i="5"/>
  <c r="I449" i="5"/>
  <c r="H449" i="5"/>
  <c r="G449" i="5"/>
  <c r="I446" i="5"/>
  <c r="H446" i="5"/>
  <c r="G446" i="5"/>
  <c r="I443" i="5"/>
  <c r="I442" i="5" s="1"/>
  <c r="I441" i="5" s="1"/>
  <c r="H443" i="5"/>
  <c r="H442" i="5" s="1"/>
  <c r="H441" i="5" s="1"/>
  <c r="G443" i="5"/>
  <c r="G442" i="5" s="1"/>
  <c r="G441" i="5" s="1"/>
  <c r="I438" i="5"/>
  <c r="H438" i="5"/>
  <c r="G438" i="5"/>
  <c r="I435" i="5"/>
  <c r="H435" i="5"/>
  <c r="G435" i="5"/>
  <c r="I432" i="5"/>
  <c r="I431" i="5" s="1"/>
  <c r="H432" i="5"/>
  <c r="H431" i="5" s="1"/>
  <c r="G432" i="5"/>
  <c r="G431" i="5" s="1"/>
  <c r="I429" i="5"/>
  <c r="I426" i="5" s="1"/>
  <c r="H429" i="5"/>
  <c r="H426" i="5" s="1"/>
  <c r="G429" i="5"/>
  <c r="G426" i="5" s="1"/>
  <c r="I427" i="5"/>
  <c r="H427" i="5"/>
  <c r="G427" i="5"/>
  <c r="I422" i="5"/>
  <c r="H422" i="5"/>
  <c r="G422" i="5"/>
  <c r="I418" i="5"/>
  <c r="H418" i="5"/>
  <c r="G418" i="5"/>
  <c r="I415" i="5"/>
  <c r="H415" i="5"/>
  <c r="G415" i="5"/>
  <c r="I410" i="5"/>
  <c r="H410" i="5"/>
  <c r="G410" i="5"/>
  <c r="I407" i="5"/>
  <c r="I406" i="5" s="1"/>
  <c r="H407" i="5"/>
  <c r="H406" i="5" s="1"/>
  <c r="G407" i="5"/>
  <c r="G406" i="5" s="1"/>
  <c r="I403" i="5"/>
  <c r="H403" i="5"/>
  <c r="G403" i="5"/>
  <c r="I399" i="5"/>
  <c r="H399" i="5"/>
  <c r="G399" i="5"/>
  <c r="I394" i="5"/>
  <c r="H394" i="5"/>
  <c r="G394" i="5"/>
  <c r="G385" i="5"/>
  <c r="G384" i="5" s="1"/>
  <c r="G383" i="5" s="1"/>
  <c r="G382" i="5" s="1"/>
  <c r="I378" i="5"/>
  <c r="I377" i="5" s="1"/>
  <c r="I376" i="5" s="1"/>
  <c r="I375" i="5" s="1"/>
  <c r="I374" i="5" s="1"/>
  <c r="I373" i="5" s="1"/>
  <c r="H378" i="5"/>
  <c r="H377" i="5" s="1"/>
  <c r="H376" i="5" s="1"/>
  <c r="H375" i="5" s="1"/>
  <c r="H374" i="5" s="1"/>
  <c r="H373" i="5" s="1"/>
  <c r="G378" i="5"/>
  <c r="G377" i="5" s="1"/>
  <c r="G376" i="5" s="1"/>
  <c r="I371" i="5"/>
  <c r="H371" i="5"/>
  <c r="G371" i="5"/>
  <c r="I369" i="5"/>
  <c r="H369" i="5"/>
  <c r="G369" i="5"/>
  <c r="I361" i="5"/>
  <c r="I360" i="5" s="1"/>
  <c r="I359" i="5" s="1"/>
  <c r="H361" i="5"/>
  <c r="H360" i="5" s="1"/>
  <c r="H359" i="5" s="1"/>
  <c r="G361" i="5"/>
  <c r="G360" i="5" s="1"/>
  <c r="G359" i="5" s="1"/>
  <c r="G355" i="5"/>
  <c r="G354" i="5" s="1"/>
  <c r="G353" i="5" s="1"/>
  <c r="G352" i="5" s="1"/>
  <c r="I348" i="5"/>
  <c r="I347" i="5" s="1"/>
  <c r="I346" i="5" s="1"/>
  <c r="H348" i="5"/>
  <c r="H347" i="5" s="1"/>
  <c r="H346" i="5" s="1"/>
  <c r="G348" i="5"/>
  <c r="G347" i="5" s="1"/>
  <c r="G346" i="5" s="1"/>
  <c r="I344" i="5"/>
  <c r="H344" i="5"/>
  <c r="G344" i="5"/>
  <c r="I342" i="5"/>
  <c r="H342" i="5"/>
  <c r="G342" i="5"/>
  <c r="I339" i="5"/>
  <c r="H339" i="5"/>
  <c r="G339" i="5"/>
  <c r="I336" i="5"/>
  <c r="H336" i="5"/>
  <c r="G336" i="5"/>
  <c r="I330" i="5"/>
  <c r="I329" i="5" s="1"/>
  <c r="I328" i="5" s="1"/>
  <c r="H330" i="5"/>
  <c r="H329" i="5" s="1"/>
  <c r="H328" i="5" s="1"/>
  <c r="G330" i="5"/>
  <c r="G329" i="5" s="1"/>
  <c r="G328" i="5" s="1"/>
  <c r="I326" i="5"/>
  <c r="H326" i="5"/>
  <c r="G326" i="5"/>
  <c r="I324" i="5"/>
  <c r="I323" i="5" s="1"/>
  <c r="I322" i="5" s="1"/>
  <c r="I321" i="5" s="1"/>
  <c r="H324" i="5"/>
  <c r="H323" i="5" s="1"/>
  <c r="H322" i="5" s="1"/>
  <c r="H321" i="5" s="1"/>
  <c r="G324" i="5"/>
  <c r="G323" i="5" s="1"/>
  <c r="G322" i="5" s="1"/>
  <c r="G321" i="5" s="1"/>
  <c r="I319" i="5"/>
  <c r="H319" i="5"/>
  <c r="G319" i="5"/>
  <c r="I317" i="5"/>
  <c r="H317" i="5"/>
  <c r="G317" i="5"/>
  <c r="I315" i="5"/>
  <c r="H315" i="5"/>
  <c r="G315" i="5"/>
  <c r="I312" i="5"/>
  <c r="I311" i="5" s="1"/>
  <c r="H312" i="5"/>
  <c r="H311" i="5" s="1"/>
  <c r="G312" i="5"/>
  <c r="G311" i="5" s="1"/>
  <c r="I309" i="5"/>
  <c r="H309" i="5"/>
  <c r="G309" i="5"/>
  <c r="I307" i="5"/>
  <c r="H307" i="5"/>
  <c r="G307" i="5"/>
  <c r="I305" i="5"/>
  <c r="H305" i="5"/>
  <c r="G305" i="5"/>
  <c r="I303" i="5"/>
  <c r="H303" i="5"/>
  <c r="G303" i="5"/>
  <c r="I300" i="5"/>
  <c r="I299" i="5" s="1"/>
  <c r="H300" i="5"/>
  <c r="H299" i="5" s="1"/>
  <c r="G300" i="5"/>
  <c r="G299" i="5" s="1"/>
  <c r="I297" i="5"/>
  <c r="H297" i="5"/>
  <c r="G297" i="5"/>
  <c r="I295" i="5"/>
  <c r="H295" i="5"/>
  <c r="G295" i="5"/>
  <c r="I293" i="5"/>
  <c r="H293" i="5"/>
  <c r="G293" i="5"/>
  <c r="I291" i="5"/>
  <c r="H291" i="5"/>
  <c r="G291" i="5"/>
  <c r="I288" i="5"/>
  <c r="I287" i="5" s="1"/>
  <c r="H288" i="5"/>
  <c r="H287" i="5" s="1"/>
  <c r="G288" i="5"/>
  <c r="G287" i="5" s="1"/>
  <c r="G285" i="5"/>
  <c r="I282" i="5"/>
  <c r="H282" i="5"/>
  <c r="G282" i="5"/>
  <c r="I280" i="5"/>
  <c r="H280" i="5"/>
  <c r="G280" i="5"/>
  <c r="I277" i="5"/>
  <c r="H277" i="5"/>
  <c r="G277" i="5"/>
  <c r="I272" i="5"/>
  <c r="I271" i="5" s="1"/>
  <c r="I270" i="5" s="1"/>
  <c r="H272" i="5"/>
  <c r="H271" i="5" s="1"/>
  <c r="H270" i="5" s="1"/>
  <c r="G272" i="5"/>
  <c r="G271" i="5" s="1"/>
  <c r="G270" i="5" s="1"/>
  <c r="I262" i="5"/>
  <c r="I261" i="5" s="1"/>
  <c r="I260" i="5" s="1"/>
  <c r="H262" i="5"/>
  <c r="H261" i="5" s="1"/>
  <c r="H260" i="5" s="1"/>
  <c r="G262" i="5"/>
  <c r="G261" i="5" s="1"/>
  <c r="G260" i="5" s="1"/>
  <c r="I258" i="5"/>
  <c r="H258" i="5"/>
  <c r="G258" i="5"/>
  <c r="I256" i="5"/>
  <c r="H256" i="5"/>
  <c r="G256" i="5"/>
  <c r="I254" i="5"/>
  <c r="H254" i="5"/>
  <c r="G254" i="5"/>
  <c r="I252" i="5"/>
  <c r="H252" i="5"/>
  <c r="G252" i="5"/>
  <c r="I248" i="5"/>
  <c r="I247" i="5" s="1"/>
  <c r="I246" i="5" s="1"/>
  <c r="H248" i="5"/>
  <c r="H247" i="5" s="1"/>
  <c r="H246" i="5" s="1"/>
  <c r="G248" i="5"/>
  <c r="G247" i="5" s="1"/>
  <c r="G246" i="5" s="1"/>
  <c r="I244" i="5"/>
  <c r="H244" i="5"/>
  <c r="G244" i="5"/>
  <c r="I242" i="5"/>
  <c r="H242" i="5"/>
  <c r="G242" i="5"/>
  <c r="I239" i="5"/>
  <c r="I238" i="5" s="1"/>
  <c r="H239" i="5"/>
  <c r="H238" i="5" s="1"/>
  <c r="G239" i="5"/>
  <c r="G238" i="5" s="1"/>
  <c r="I236" i="5"/>
  <c r="H236" i="5"/>
  <c r="G236" i="5"/>
  <c r="I234" i="5"/>
  <c r="H234" i="5"/>
  <c r="G234" i="5"/>
  <c r="I231" i="5"/>
  <c r="I230" i="5" s="1"/>
  <c r="H231" i="5"/>
  <c r="H230" i="5" s="1"/>
  <c r="G231" i="5"/>
  <c r="G230" i="5" s="1"/>
  <c r="I226" i="5"/>
  <c r="I225" i="5" s="1"/>
  <c r="I224" i="5" s="1"/>
  <c r="H226" i="5"/>
  <c r="H225" i="5" s="1"/>
  <c r="H224" i="5" s="1"/>
  <c r="G226" i="5"/>
  <c r="G225" i="5" s="1"/>
  <c r="G224" i="5" s="1"/>
  <c r="I222" i="5"/>
  <c r="H222" i="5"/>
  <c r="G222" i="5"/>
  <c r="I220" i="5"/>
  <c r="H220" i="5"/>
  <c r="G220" i="5"/>
  <c r="I218" i="5"/>
  <c r="H218" i="5"/>
  <c r="G218" i="5"/>
  <c r="I216" i="5"/>
  <c r="H216" i="5"/>
  <c r="G216" i="5"/>
  <c r="I212" i="5"/>
  <c r="I211" i="5" s="1"/>
  <c r="I210" i="5" s="1"/>
  <c r="H212" i="5"/>
  <c r="H211" i="5" s="1"/>
  <c r="H210" i="5" s="1"/>
  <c r="G212" i="5"/>
  <c r="G211" i="5" s="1"/>
  <c r="G210" i="5" s="1"/>
  <c r="I208" i="5"/>
  <c r="H208" i="5"/>
  <c r="G208" i="5"/>
  <c r="I206" i="5"/>
  <c r="H206" i="5"/>
  <c r="G206" i="5"/>
  <c r="I203" i="5"/>
  <c r="I202" i="5" s="1"/>
  <c r="H203" i="5"/>
  <c r="H202" i="5" s="1"/>
  <c r="G203" i="5"/>
  <c r="G202" i="5" s="1"/>
  <c r="I200" i="5"/>
  <c r="H200" i="5"/>
  <c r="G200" i="5"/>
  <c r="I198" i="5"/>
  <c r="H198" i="5"/>
  <c r="G198" i="5"/>
  <c r="I195" i="5"/>
  <c r="I194" i="5" s="1"/>
  <c r="H195" i="5"/>
  <c r="H194" i="5" s="1"/>
  <c r="G195" i="5"/>
  <c r="G194" i="5" s="1"/>
  <c r="I190" i="5"/>
  <c r="I189" i="5" s="1"/>
  <c r="I188" i="5" s="1"/>
  <c r="H190" i="5"/>
  <c r="H189" i="5" s="1"/>
  <c r="H188" i="5" s="1"/>
  <c r="G190" i="5"/>
  <c r="G189" i="5" s="1"/>
  <c r="G188" i="5" s="1"/>
  <c r="I186" i="5"/>
  <c r="H186" i="5"/>
  <c r="G186" i="5"/>
  <c r="I184" i="5"/>
  <c r="H184" i="5"/>
  <c r="G184" i="5"/>
  <c r="I182" i="5"/>
  <c r="H182" i="5"/>
  <c r="G182" i="5"/>
  <c r="I180" i="5"/>
  <c r="H180" i="5"/>
  <c r="G180" i="5"/>
  <c r="I176" i="5"/>
  <c r="I175" i="5" s="1"/>
  <c r="I174" i="5" s="1"/>
  <c r="H176" i="5"/>
  <c r="H175" i="5" s="1"/>
  <c r="H174" i="5" s="1"/>
  <c r="G176" i="5"/>
  <c r="G175" i="5" s="1"/>
  <c r="G174" i="5" s="1"/>
  <c r="I172" i="5"/>
  <c r="H172" i="5"/>
  <c r="G172" i="5"/>
  <c r="I170" i="5"/>
  <c r="H170" i="5"/>
  <c r="G170" i="5"/>
  <c r="I167" i="5"/>
  <c r="I166" i="5" s="1"/>
  <c r="H167" i="5"/>
  <c r="H166" i="5" s="1"/>
  <c r="G167" i="5"/>
  <c r="G166" i="5" s="1"/>
  <c r="I164" i="5"/>
  <c r="H164" i="5"/>
  <c r="G164" i="5"/>
  <c r="I162" i="5"/>
  <c r="H162" i="5"/>
  <c r="G162" i="5"/>
  <c r="I159" i="5"/>
  <c r="I158" i="5" s="1"/>
  <c r="H159" i="5"/>
  <c r="H158" i="5" s="1"/>
  <c r="G159" i="5"/>
  <c r="G158" i="5" s="1"/>
  <c r="I154" i="5"/>
  <c r="I153" i="5" s="1"/>
  <c r="I152" i="5" s="1"/>
  <c r="H154" i="5"/>
  <c r="H153" i="5" s="1"/>
  <c r="H152" i="5" s="1"/>
  <c r="G154" i="5"/>
  <c r="G153" i="5" s="1"/>
  <c r="G152" i="5" s="1"/>
  <c r="I150" i="5"/>
  <c r="H150" i="5"/>
  <c r="G150" i="5"/>
  <c r="I148" i="5"/>
  <c r="H148" i="5"/>
  <c r="G148" i="5"/>
  <c r="I146" i="5"/>
  <c r="H146" i="5"/>
  <c r="G146" i="5"/>
  <c r="I144" i="5"/>
  <c r="H144" i="5"/>
  <c r="G144" i="5"/>
  <c r="I140" i="5"/>
  <c r="I139" i="5" s="1"/>
  <c r="I138" i="5" s="1"/>
  <c r="H140" i="5"/>
  <c r="H139" i="5" s="1"/>
  <c r="H138" i="5" s="1"/>
  <c r="G140" i="5"/>
  <c r="G139" i="5" s="1"/>
  <c r="G138" i="5" s="1"/>
  <c r="I136" i="5"/>
  <c r="H136" i="5"/>
  <c r="H133" i="5" s="1"/>
  <c r="G136" i="5"/>
  <c r="I134" i="5"/>
  <c r="H134" i="5"/>
  <c r="G134" i="5"/>
  <c r="I131" i="5"/>
  <c r="I130" i="5" s="1"/>
  <c r="H131" i="5"/>
  <c r="H130" i="5" s="1"/>
  <c r="G131" i="5"/>
  <c r="G130" i="5" s="1"/>
  <c r="I128" i="5"/>
  <c r="H128" i="5"/>
  <c r="G128" i="5"/>
  <c r="I126" i="5"/>
  <c r="H126" i="5"/>
  <c r="G126" i="5"/>
  <c r="I123" i="5"/>
  <c r="I122" i="5" s="1"/>
  <c r="H123" i="5"/>
  <c r="H122" i="5" s="1"/>
  <c r="G123" i="5"/>
  <c r="G122" i="5" s="1"/>
  <c r="I118" i="5"/>
  <c r="I117" i="5" s="1"/>
  <c r="I116" i="5" s="1"/>
  <c r="H118" i="5"/>
  <c r="H117" i="5" s="1"/>
  <c r="H116" i="5" s="1"/>
  <c r="G118" i="5"/>
  <c r="G117" i="5" s="1"/>
  <c r="G116" i="5" s="1"/>
  <c r="I114" i="5"/>
  <c r="H114" i="5"/>
  <c r="G114" i="5"/>
  <c r="I112" i="5"/>
  <c r="H112" i="5"/>
  <c r="G112" i="5"/>
  <c r="I110" i="5"/>
  <c r="H110" i="5"/>
  <c r="G110" i="5"/>
  <c r="I108" i="5"/>
  <c r="H108" i="5"/>
  <c r="G108" i="5"/>
  <c r="I104" i="5"/>
  <c r="I103" i="5" s="1"/>
  <c r="I102" i="5" s="1"/>
  <c r="H104" i="5"/>
  <c r="H103" i="5" s="1"/>
  <c r="H102" i="5" s="1"/>
  <c r="G104" i="5"/>
  <c r="G103" i="5" s="1"/>
  <c r="G102" i="5" s="1"/>
  <c r="I100" i="5"/>
  <c r="H100" i="5"/>
  <c r="G100" i="5"/>
  <c r="I98" i="5"/>
  <c r="H98" i="5"/>
  <c r="G98" i="5"/>
  <c r="I95" i="5"/>
  <c r="I94" i="5" s="1"/>
  <c r="H95" i="5"/>
  <c r="H94" i="5" s="1"/>
  <c r="G95" i="5"/>
  <c r="G94" i="5" s="1"/>
  <c r="I92" i="5"/>
  <c r="H92" i="5"/>
  <c r="G92" i="5"/>
  <c r="I90" i="5"/>
  <c r="H90" i="5"/>
  <c r="G90" i="5"/>
  <c r="I87" i="5"/>
  <c r="I86" i="5" s="1"/>
  <c r="H87" i="5"/>
  <c r="H86" i="5" s="1"/>
  <c r="G87" i="5"/>
  <c r="G86" i="5" s="1"/>
  <c r="I82" i="5"/>
  <c r="I81" i="5" s="1"/>
  <c r="I80" i="5" s="1"/>
  <c r="H82" i="5"/>
  <c r="H81" i="5" s="1"/>
  <c r="H80" i="5" s="1"/>
  <c r="G82" i="5"/>
  <c r="G81" i="5" s="1"/>
  <c r="G80" i="5" s="1"/>
  <c r="I78" i="5"/>
  <c r="H78" i="5"/>
  <c r="G78" i="5"/>
  <c r="I76" i="5"/>
  <c r="H76" i="5"/>
  <c r="G76" i="5"/>
  <c r="I74" i="5"/>
  <c r="H74" i="5"/>
  <c r="G74" i="5"/>
  <c r="I72" i="5"/>
  <c r="H72" i="5"/>
  <c r="G72" i="5"/>
  <c r="I68" i="5"/>
  <c r="I67" i="5" s="1"/>
  <c r="I66" i="5" s="1"/>
  <c r="H68" i="5"/>
  <c r="H67" i="5" s="1"/>
  <c r="H66" i="5" s="1"/>
  <c r="G68" i="5"/>
  <c r="G67" i="5" s="1"/>
  <c r="G66" i="5" s="1"/>
  <c r="I64" i="5"/>
  <c r="H64" i="5"/>
  <c r="G64" i="5"/>
  <c r="I62" i="5"/>
  <c r="H62" i="5"/>
  <c r="G62" i="5"/>
  <c r="I59" i="5"/>
  <c r="I58" i="5" s="1"/>
  <c r="H59" i="5"/>
  <c r="H58" i="5" s="1"/>
  <c r="G59" i="5"/>
  <c r="G58" i="5"/>
  <c r="I56" i="5"/>
  <c r="H56" i="5"/>
  <c r="G56" i="5"/>
  <c r="I54" i="5"/>
  <c r="H54" i="5"/>
  <c r="G54" i="5"/>
  <c r="I51" i="5"/>
  <c r="I50" i="5" s="1"/>
  <c r="H51" i="5"/>
  <c r="H50" i="5" s="1"/>
  <c r="G51" i="5"/>
  <c r="G50" i="5" s="1"/>
  <c r="I46" i="5"/>
  <c r="I45" i="5" s="1"/>
  <c r="I44" i="5" s="1"/>
  <c r="H46" i="5"/>
  <c r="H45" i="5" s="1"/>
  <c r="H44" i="5" s="1"/>
  <c r="G46" i="5"/>
  <c r="G45" i="5" s="1"/>
  <c r="G44" i="5" s="1"/>
  <c r="I42" i="5"/>
  <c r="H42" i="5"/>
  <c r="G42" i="5"/>
  <c r="I40" i="5"/>
  <c r="H40" i="5"/>
  <c r="G40" i="5"/>
  <c r="I38" i="5"/>
  <c r="H38" i="5"/>
  <c r="G38" i="5"/>
  <c r="I36" i="5"/>
  <c r="H36" i="5"/>
  <c r="G36" i="5"/>
  <c r="I32" i="5"/>
  <c r="H32" i="5"/>
  <c r="G32" i="5"/>
  <c r="I30" i="5"/>
  <c r="I29" i="5" s="1"/>
  <c r="I28" i="5" s="1"/>
  <c r="H30" i="5"/>
  <c r="H29" i="5" s="1"/>
  <c r="H28" i="5" s="1"/>
  <c r="G30" i="5"/>
  <c r="I26" i="5"/>
  <c r="H26" i="5"/>
  <c r="G26" i="5"/>
  <c r="I24" i="5"/>
  <c r="H24" i="5"/>
  <c r="G24" i="5"/>
  <c r="I21" i="5"/>
  <c r="I20" i="5" s="1"/>
  <c r="H21" i="5"/>
  <c r="H20" i="5" s="1"/>
  <c r="G21" i="5"/>
  <c r="G20" i="5" s="1"/>
  <c r="I18" i="5"/>
  <c r="H18" i="5"/>
  <c r="G18" i="5"/>
  <c r="I16" i="5"/>
  <c r="H16" i="5"/>
  <c r="G16" i="5"/>
  <c r="I14" i="5"/>
  <c r="H14" i="5"/>
  <c r="G14" i="5"/>
  <c r="I11" i="5"/>
  <c r="I10" i="5" s="1"/>
  <c r="H11" i="5"/>
  <c r="H10" i="5" s="1"/>
  <c r="G11" i="5"/>
  <c r="G10" i="5" s="1"/>
  <c r="H169" i="5" l="1"/>
  <c r="G179" i="5"/>
  <c r="G178" i="5" s="1"/>
  <c r="H179" i="5"/>
  <c r="H178" i="5" s="1"/>
  <c r="H335" i="5"/>
  <c r="I368" i="5"/>
  <c r="I367" i="5" s="1"/>
  <c r="I461" i="5"/>
  <c r="I460" i="5" s="1"/>
  <c r="I459" i="5" s="1"/>
  <c r="H641" i="5"/>
  <c r="G434" i="5"/>
  <c r="G461" i="5"/>
  <c r="G460" i="5" s="1"/>
  <c r="G459" i="5" s="1"/>
  <c r="I23" i="5"/>
  <c r="G29" i="5"/>
  <c r="G28" i="5" s="1"/>
  <c r="I61" i="5"/>
  <c r="I133" i="5"/>
  <c r="I335" i="5"/>
  <c r="G713" i="5"/>
  <c r="H233" i="5"/>
  <c r="I641" i="5"/>
  <c r="I685" i="5"/>
  <c r="G107" i="5"/>
  <c r="G106" i="5" s="1"/>
  <c r="G161" i="5"/>
  <c r="I205" i="5"/>
  <c r="I434" i="5"/>
  <c r="G454" i="5"/>
  <c r="G469" i="5"/>
  <c r="I487" i="5"/>
  <c r="I486" i="5" s="1"/>
  <c r="H528" i="5"/>
  <c r="G623" i="5"/>
  <c r="G622" i="5" s="1"/>
  <c r="H623" i="5"/>
  <c r="H622" i="5" s="1"/>
  <c r="H677" i="5"/>
  <c r="H533" i="5"/>
  <c r="H61" i="5"/>
  <c r="I89" i="5"/>
  <c r="H97" i="5"/>
  <c r="H125" i="5"/>
  <c r="G125" i="5"/>
  <c r="G133" i="5"/>
  <c r="G169" i="5"/>
  <c r="H197" i="5"/>
  <c r="G233" i="5"/>
  <c r="I276" i="5"/>
  <c r="H276" i="5"/>
  <c r="H341" i="5"/>
  <c r="G368" i="5"/>
  <c r="G367" i="5" s="1"/>
  <c r="H434" i="5"/>
  <c r="H448" i="5"/>
  <c r="H461" i="5"/>
  <c r="H460" i="5" s="1"/>
  <c r="H459" i="5" s="1"/>
  <c r="H469" i="5"/>
  <c r="I477" i="5"/>
  <c r="H477" i="5"/>
  <c r="H513" i="5"/>
  <c r="I537" i="5"/>
  <c r="I533" i="5" s="1"/>
  <c r="H613" i="5"/>
  <c r="G695" i="5"/>
  <c r="G694" i="5" s="1"/>
  <c r="H695" i="5"/>
  <c r="H694" i="5" s="1"/>
  <c r="I731" i="5"/>
  <c r="I730" i="5" s="1"/>
  <c r="I623" i="5"/>
  <c r="I622" i="5" s="1"/>
  <c r="G641" i="5"/>
  <c r="G143" i="5"/>
  <c r="G142" i="5" s="1"/>
  <c r="I302" i="5"/>
  <c r="H393" i="5"/>
  <c r="H392" i="5" s="1"/>
  <c r="G546" i="5"/>
  <c r="H649" i="5"/>
  <c r="H53" i="5"/>
  <c r="H49" i="5" s="1"/>
  <c r="I125" i="5"/>
  <c r="G89" i="5"/>
  <c r="G276" i="5"/>
  <c r="G275" i="5" s="1"/>
  <c r="H275" i="5"/>
  <c r="G314" i="5"/>
  <c r="H368" i="5"/>
  <c r="H367" i="5" s="1"/>
  <c r="H454" i="5"/>
  <c r="G477" i="5"/>
  <c r="G605" i="5"/>
  <c r="I649" i="5"/>
  <c r="H721" i="5"/>
  <c r="G13" i="5"/>
  <c r="I53" i="5"/>
  <c r="I71" i="5"/>
  <c r="I70" i="5" s="1"/>
  <c r="I143" i="5"/>
  <c r="I142" i="5" s="1"/>
  <c r="H161" i="5"/>
  <c r="H157" i="5" s="1"/>
  <c r="H156" i="5" s="1"/>
  <c r="I169" i="5"/>
  <c r="H241" i="5"/>
  <c r="H23" i="5"/>
  <c r="H89" i="5"/>
  <c r="G97" i="5"/>
  <c r="I161" i="5"/>
  <c r="I197" i="5"/>
  <c r="G205" i="5"/>
  <c r="I241" i="5"/>
  <c r="H302" i="5"/>
  <c r="H314" i="5"/>
  <c r="I414" i="5"/>
  <c r="I413" i="5" s="1"/>
  <c r="G448" i="5"/>
  <c r="G445" i="5" s="1"/>
  <c r="I454" i="5"/>
  <c r="I721" i="5"/>
  <c r="G545" i="5"/>
  <c r="I13" i="5"/>
  <c r="I9" i="5" s="1"/>
  <c r="H35" i="5"/>
  <c r="H34" i="5" s="1"/>
  <c r="G71" i="5"/>
  <c r="G70" i="5" s="1"/>
  <c r="H107" i="5"/>
  <c r="H106" i="5" s="1"/>
  <c r="I179" i="5"/>
  <c r="I178" i="5" s="1"/>
  <c r="I275" i="5"/>
  <c r="H487" i="5"/>
  <c r="H486" i="5" s="1"/>
  <c r="G528" i="5"/>
  <c r="H637" i="5"/>
  <c r="H659" i="5"/>
  <c r="H658" i="5" s="1"/>
  <c r="I659" i="5"/>
  <c r="I658" i="5" s="1"/>
  <c r="G677" i="5"/>
  <c r="H685" i="5"/>
  <c r="H673" i="5" s="1"/>
  <c r="H672" i="5" s="1"/>
  <c r="I695" i="5"/>
  <c r="I694" i="5" s="1"/>
  <c r="I713" i="5"/>
  <c r="G721" i="5"/>
  <c r="G709" i="5" s="1"/>
  <c r="H731" i="5"/>
  <c r="H730" i="5" s="1"/>
  <c r="I35" i="5"/>
  <c r="I34" i="5" s="1"/>
  <c r="H71" i="5"/>
  <c r="H70" i="5" s="1"/>
  <c r="I107" i="5"/>
  <c r="I106" i="5" s="1"/>
  <c r="H143" i="5"/>
  <c r="H142" i="5" s="1"/>
  <c r="H215" i="5"/>
  <c r="H214" i="5" s="1"/>
  <c r="G215" i="5"/>
  <c r="G214" i="5" s="1"/>
  <c r="I251" i="5"/>
  <c r="I250" i="5" s="1"/>
  <c r="H251" i="5"/>
  <c r="H250" i="5" s="1"/>
  <c r="G505" i="5"/>
  <c r="G504" i="5" s="1"/>
  <c r="H512" i="5"/>
  <c r="H511" i="5" s="1"/>
  <c r="H510" i="5" s="1"/>
  <c r="I513" i="5"/>
  <c r="I512" i="5" s="1"/>
  <c r="H229" i="5"/>
  <c r="H465" i="5"/>
  <c r="H13" i="5"/>
  <c r="G23" i="5"/>
  <c r="G9" i="5" s="1"/>
  <c r="G35" i="5"/>
  <c r="G34" i="5" s="1"/>
  <c r="G61" i="5"/>
  <c r="G121" i="5"/>
  <c r="G120" i="5" s="1"/>
  <c r="G197" i="5"/>
  <c r="G193" i="5" s="1"/>
  <c r="H205" i="5"/>
  <c r="H193" i="5" s="1"/>
  <c r="I233" i="5"/>
  <c r="I229" i="5" s="1"/>
  <c r="G284" i="5"/>
  <c r="G265" i="5" s="1"/>
  <c r="I284" i="5"/>
  <c r="H284" i="5"/>
  <c r="I314" i="5"/>
  <c r="I393" i="5"/>
  <c r="I392" i="5" s="1"/>
  <c r="H414" i="5"/>
  <c r="H413" i="5" s="1"/>
  <c r="I448" i="5"/>
  <c r="G465" i="5"/>
  <c r="H505" i="5"/>
  <c r="H504" i="5" s="1"/>
  <c r="I505" i="5"/>
  <c r="I504" i="5" s="1"/>
  <c r="G513" i="5"/>
  <c r="G512" i="5" s="1"/>
  <c r="G537" i="5"/>
  <c r="G533" i="5" s="1"/>
  <c r="G557" i="5"/>
  <c r="G588" i="5"/>
  <c r="G587" i="5" s="1"/>
  <c r="G613" i="5"/>
  <c r="G659" i="5"/>
  <c r="G658" i="5" s="1"/>
  <c r="G685" i="5"/>
  <c r="G673" i="5" s="1"/>
  <c r="G672" i="5" s="1"/>
  <c r="H713" i="5"/>
  <c r="H709" i="5" s="1"/>
  <c r="G731" i="5"/>
  <c r="G730" i="5" s="1"/>
  <c r="I121" i="5"/>
  <c r="I120" i="5" s="1"/>
  <c r="H85" i="5"/>
  <c r="H121" i="5"/>
  <c r="H120" i="5" s="1"/>
  <c r="G157" i="5"/>
  <c r="G156" i="5" s="1"/>
  <c r="H9" i="5"/>
  <c r="H8" i="5" s="1"/>
  <c r="I49" i="5"/>
  <c r="I48" i="5" s="1"/>
  <c r="G251" i="5"/>
  <c r="G250" i="5" s="1"/>
  <c r="G393" i="5"/>
  <c r="G392" i="5" s="1"/>
  <c r="H636" i="5"/>
  <c r="I709" i="5"/>
  <c r="I708" i="5" s="1"/>
  <c r="G85" i="5"/>
  <c r="G84" i="5" s="1"/>
  <c r="H265" i="5"/>
  <c r="H264" i="5" s="1"/>
  <c r="G414" i="5"/>
  <c r="G413" i="5" s="1"/>
  <c r="I193" i="5"/>
  <c r="I445" i="5"/>
  <c r="G53" i="5"/>
  <c r="G49" i="5" s="1"/>
  <c r="G48" i="5" s="1"/>
  <c r="I97" i="5"/>
  <c r="I85" i="5" s="1"/>
  <c r="I84" i="5" s="1"/>
  <c r="I215" i="5"/>
  <c r="I214" i="5" s="1"/>
  <c r="G241" i="5"/>
  <c r="G229" i="5" s="1"/>
  <c r="G228" i="5" s="1"/>
  <c r="G302" i="5"/>
  <c r="I341" i="5"/>
  <c r="I334" i="5" s="1"/>
  <c r="I333" i="5" s="1"/>
  <c r="I332" i="5" s="1"/>
  <c r="I637" i="5"/>
  <c r="H334" i="5"/>
  <c r="H333" i="5" s="1"/>
  <c r="H332" i="5" s="1"/>
  <c r="G341" i="5"/>
  <c r="G375" i="5"/>
  <c r="G374" i="5" s="1"/>
  <c r="G373" i="5" s="1"/>
  <c r="H445" i="5"/>
  <c r="I469" i="5"/>
  <c r="I465" i="5" s="1"/>
  <c r="I464" i="5" s="1"/>
  <c r="I528" i="5"/>
  <c r="I511" i="5" s="1"/>
  <c r="G575" i="5"/>
  <c r="G574" i="5" s="1"/>
  <c r="G601" i="5"/>
  <c r="G600" i="5" s="1"/>
  <c r="H605" i="5"/>
  <c r="H601" i="5" s="1"/>
  <c r="H600" i="5" s="1"/>
  <c r="I613" i="5"/>
  <c r="G649" i="5"/>
  <c r="G637" i="5" s="1"/>
  <c r="G636" i="5" s="1"/>
  <c r="I677" i="5"/>
  <c r="I673" i="5" s="1"/>
  <c r="I672" i="5" s="1"/>
  <c r="G335" i="5"/>
  <c r="G487" i="5"/>
  <c r="G486" i="5" s="1"/>
  <c r="G464" i="5" s="1"/>
  <c r="G556" i="5"/>
  <c r="I601" i="5"/>
  <c r="I600" i="5" s="1"/>
  <c r="G708" i="5" l="1"/>
  <c r="G192" i="5"/>
  <c r="I228" i="5"/>
  <c r="G334" i="5"/>
  <c r="G333" i="5" s="1"/>
  <c r="G332" i="5" s="1"/>
  <c r="I391" i="5"/>
  <c r="I390" i="5" s="1"/>
  <c r="G511" i="5"/>
  <c r="H192" i="5"/>
  <c r="I157" i="5"/>
  <c r="H708" i="5"/>
  <c r="I510" i="5"/>
  <c r="G264" i="5"/>
  <c r="H48" i="5"/>
  <c r="H464" i="5"/>
  <c r="G544" i="5"/>
  <c r="G543" i="5" s="1"/>
  <c r="H228" i="5"/>
  <c r="H503" i="5"/>
  <c r="I265" i="5"/>
  <c r="I264" i="5" s="1"/>
  <c r="H391" i="5"/>
  <c r="H390" i="5" s="1"/>
  <c r="H744" i="5" s="1"/>
  <c r="H746" i="5" s="1"/>
  <c r="I156" i="5"/>
  <c r="I503" i="5"/>
  <c r="G8" i="5"/>
  <c r="G510" i="5"/>
  <c r="G503" i="5" s="1"/>
  <c r="H84" i="5"/>
  <c r="I8" i="5"/>
  <c r="I636" i="5"/>
  <c r="I192" i="5"/>
  <c r="G391" i="5"/>
  <c r="G390" i="5" s="1"/>
  <c r="F286" i="4"/>
  <c r="F284" i="4"/>
  <c r="F283" i="4"/>
  <c r="F282" i="4" s="1"/>
  <c r="F272" i="4"/>
  <c r="F271" i="4" s="1"/>
  <c r="F270" i="4" s="1"/>
  <c r="F268" i="4"/>
  <c r="F267" i="4" s="1"/>
  <c r="F265" i="4"/>
  <c r="F261" i="4"/>
  <c r="F260" i="4" s="1"/>
  <c r="F257" i="4"/>
  <c r="F256" i="4" s="1"/>
  <c r="F254" i="4"/>
  <c r="F252" i="4"/>
  <c r="F251" i="4"/>
  <c r="F250" i="4" s="1"/>
  <c r="F231" i="4"/>
  <c r="F229" i="4"/>
  <c r="F226" i="4"/>
  <c r="F221" i="4"/>
  <c r="F217" i="4"/>
  <c r="F215" i="4"/>
  <c r="F211" i="4"/>
  <c r="F209" i="4"/>
  <c r="F206" i="4"/>
  <c r="F201" i="4"/>
  <c r="F199" i="4"/>
  <c r="F195" i="4"/>
  <c r="F193" i="4"/>
  <c r="F190" i="4"/>
  <c r="F187" i="4"/>
  <c r="F186" i="4" s="1"/>
  <c r="F185" i="4" s="1"/>
  <c r="F182" i="4"/>
  <c r="F179" i="4"/>
  <c r="F175" i="4"/>
  <c r="F174" i="4" s="1"/>
  <c r="F171" i="4"/>
  <c r="F168" i="4"/>
  <c r="F165" i="4"/>
  <c r="F160" i="4"/>
  <c r="F157" i="4"/>
  <c r="F153" i="4"/>
  <c r="F149" i="4"/>
  <c r="F146" i="4"/>
  <c r="F138" i="4"/>
  <c r="F137" i="4" s="1"/>
  <c r="F135" i="4"/>
  <c r="F134" i="4" s="1"/>
  <c r="F132" i="4"/>
  <c r="F130" i="4"/>
  <c r="F106" i="4"/>
  <c r="F103" i="4"/>
  <c r="F102" i="4" s="1"/>
  <c r="F99" i="4"/>
  <c r="F98" i="4" s="1"/>
  <c r="F96" i="4"/>
  <c r="F94" i="4"/>
  <c r="F92" i="4"/>
  <c r="F90" i="4"/>
  <c r="F88" i="4"/>
  <c r="F86" i="4"/>
  <c r="F72" i="4"/>
  <c r="F63" i="4"/>
  <c r="F62" i="4" s="1"/>
  <c r="F56" i="4"/>
  <c r="F54" i="4"/>
  <c r="F53" i="4" s="1"/>
  <c r="F51" i="4"/>
  <c r="F48" i="4"/>
  <c r="F44" i="4"/>
  <c r="F29" i="4"/>
  <c r="F27" i="4"/>
  <c r="F24" i="4"/>
  <c r="F19" i="4"/>
  <c r="F18" i="4" s="1"/>
  <c r="F17" i="4" s="1"/>
  <c r="F15" i="4"/>
  <c r="F14" i="4" s="1"/>
  <c r="G586" i="3"/>
  <c r="G585" i="3" s="1"/>
  <c r="G584" i="3" s="1"/>
  <c r="G582" i="3"/>
  <c r="G579" i="3"/>
  <c r="G576" i="3"/>
  <c r="G575" i="3" s="1"/>
  <c r="G573" i="3"/>
  <c r="G571" i="3"/>
  <c r="G568" i="3"/>
  <c r="G565" i="3"/>
  <c r="G564" i="3" s="1"/>
  <c r="G560" i="3"/>
  <c r="G559" i="3" s="1"/>
  <c r="G558" i="3" s="1"/>
  <c r="G556" i="3"/>
  <c r="G553" i="3"/>
  <c r="G550" i="3"/>
  <c r="G549" i="3" s="1"/>
  <c r="G547" i="3"/>
  <c r="G545" i="3"/>
  <c r="G542" i="3"/>
  <c r="G539" i="3"/>
  <c r="G538" i="3" s="1"/>
  <c r="G534" i="3"/>
  <c r="G531" i="3"/>
  <c r="G528" i="3"/>
  <c r="G527" i="3" s="1"/>
  <c r="G525" i="3"/>
  <c r="G523" i="3"/>
  <c r="G520" i="3"/>
  <c r="G517" i="3"/>
  <c r="G516" i="3" s="1"/>
  <c r="G512" i="3"/>
  <c r="G509" i="3"/>
  <c r="G506" i="3"/>
  <c r="G505" i="3" s="1"/>
  <c r="G503" i="3"/>
  <c r="G501" i="3"/>
  <c r="G498" i="3"/>
  <c r="G495" i="3"/>
  <c r="G494" i="3" s="1"/>
  <c r="G489" i="3"/>
  <c r="G487" i="3"/>
  <c r="G483" i="3"/>
  <c r="G480" i="3"/>
  <c r="G478" i="3"/>
  <c r="G473" i="3"/>
  <c r="G471" i="3"/>
  <c r="G469" i="3"/>
  <c r="G467" i="3"/>
  <c r="G466" i="3" s="1"/>
  <c r="G461" i="3"/>
  <c r="G459" i="3"/>
  <c r="G454" i="3"/>
  <c r="G451" i="3"/>
  <c r="G448" i="3"/>
  <c r="G447" i="3" s="1"/>
  <c r="G445" i="3"/>
  <c r="G443" i="3"/>
  <c r="G440" i="3"/>
  <c r="G437" i="3"/>
  <c r="G436" i="3" s="1"/>
  <c r="G432" i="3"/>
  <c r="G430" i="3"/>
  <c r="G425" i="3"/>
  <c r="G423" i="3"/>
  <c r="G419" i="3"/>
  <c r="G417" i="3"/>
  <c r="G414" i="3"/>
  <c r="G411" i="3"/>
  <c r="G410" i="3" s="1"/>
  <c r="G409" i="3" s="1"/>
  <c r="G406" i="3"/>
  <c r="G403" i="3"/>
  <c r="G400" i="3"/>
  <c r="G399" i="3" s="1"/>
  <c r="G397" i="3"/>
  <c r="G394" i="3" s="1"/>
  <c r="G395" i="3"/>
  <c r="G390" i="3"/>
  <c r="G386" i="3"/>
  <c r="G383" i="3"/>
  <c r="G378" i="3"/>
  <c r="G375" i="3"/>
  <c r="G374" i="3" s="1"/>
  <c r="G371" i="3"/>
  <c r="G367" i="3"/>
  <c r="G362" i="3"/>
  <c r="G356" i="3"/>
  <c r="G354" i="3"/>
  <c r="G352" i="3"/>
  <c r="G350" i="3"/>
  <c r="G346" i="3"/>
  <c r="G345" i="3" s="1"/>
  <c r="G344" i="3" s="1"/>
  <c r="G342" i="3"/>
  <c r="G339" i="3"/>
  <c r="G336" i="3"/>
  <c r="G335" i="3" s="1"/>
  <c r="G333" i="3"/>
  <c r="G331" i="3"/>
  <c r="G328" i="3"/>
  <c r="G325" i="3"/>
  <c r="G324" i="3" s="1"/>
  <c r="G318" i="3"/>
  <c r="G312" i="3"/>
  <c r="G310" i="3"/>
  <c r="G306" i="3"/>
  <c r="G305" i="3" s="1"/>
  <c r="G304" i="3" s="1"/>
  <c r="G300" i="3"/>
  <c r="G299" i="3" s="1"/>
  <c r="G298" i="3" s="1"/>
  <c r="G297" i="3" s="1"/>
  <c r="G293" i="3"/>
  <c r="G292" i="3" s="1"/>
  <c r="G291" i="3" s="1"/>
  <c r="G289" i="3"/>
  <c r="G287" i="3"/>
  <c r="G284" i="3"/>
  <c r="G281" i="3"/>
  <c r="G275" i="3"/>
  <c r="G274" i="3" s="1"/>
  <c r="G273" i="3" s="1"/>
  <c r="G271" i="3"/>
  <c r="G269" i="3"/>
  <c r="G268" i="3" s="1"/>
  <c r="G267" i="3" s="1"/>
  <c r="G266" i="3" s="1"/>
  <c r="G264" i="3"/>
  <c r="G262" i="3"/>
  <c r="G260" i="3"/>
  <c r="G257" i="3"/>
  <c r="G256" i="3" s="1"/>
  <c r="G254" i="3"/>
  <c r="G251" i="3"/>
  <c r="G249" i="3"/>
  <c r="G246" i="3"/>
  <c r="G242" i="3"/>
  <c r="G241" i="3" s="1"/>
  <c r="G239" i="3"/>
  <c r="G237" i="3"/>
  <c r="G235" i="3"/>
  <c r="G233" i="3"/>
  <c r="G230" i="3"/>
  <c r="G229" i="3" s="1"/>
  <c r="G227" i="3"/>
  <c r="G224" i="3"/>
  <c r="G222" i="3"/>
  <c r="G219" i="3"/>
  <c r="G214" i="3"/>
  <c r="G213" i="3" s="1"/>
  <c r="G212" i="3" s="1"/>
  <c r="G204" i="3"/>
  <c r="G202" i="3"/>
  <c r="G200" i="3"/>
  <c r="G198" i="3"/>
  <c r="G194" i="3"/>
  <c r="G193" i="3" s="1"/>
  <c r="G192" i="3" s="1"/>
  <c r="G190" i="3"/>
  <c r="G187" i="3"/>
  <c r="G184" i="3"/>
  <c r="G183" i="3" s="1"/>
  <c r="G181" i="3"/>
  <c r="G179" i="3"/>
  <c r="G176" i="3"/>
  <c r="G173" i="3"/>
  <c r="G172" i="3" s="1"/>
  <c r="G168" i="3"/>
  <c r="G165" i="3"/>
  <c r="G162" i="3"/>
  <c r="G161" i="3" s="1"/>
  <c r="G159" i="3"/>
  <c r="G157" i="3"/>
  <c r="G154" i="3"/>
  <c r="G151" i="3"/>
  <c r="G150" i="3" s="1"/>
  <c r="G146" i="3"/>
  <c r="G144" i="3"/>
  <c r="G142" i="3"/>
  <c r="G140" i="3"/>
  <c r="G136" i="3"/>
  <c r="G135" i="3" s="1"/>
  <c r="G134" i="3" s="1"/>
  <c r="G132" i="3"/>
  <c r="G129" i="3"/>
  <c r="G126" i="3"/>
  <c r="G125" i="3" s="1"/>
  <c r="G123" i="3"/>
  <c r="G121" i="3"/>
  <c r="G118" i="3"/>
  <c r="G115" i="3"/>
  <c r="G114" i="3" s="1"/>
  <c r="G110" i="3"/>
  <c r="G107" i="3"/>
  <c r="G104" i="3"/>
  <c r="G103" i="3" s="1"/>
  <c r="G101" i="3"/>
  <c r="G99" i="3"/>
  <c r="G96" i="3"/>
  <c r="G93" i="3"/>
  <c r="G92" i="3" s="1"/>
  <c r="G88" i="3"/>
  <c r="G85" i="3"/>
  <c r="G82" i="3"/>
  <c r="G81" i="3" s="1"/>
  <c r="G79" i="3"/>
  <c r="G77" i="3"/>
  <c r="G74" i="3"/>
  <c r="G71" i="3"/>
  <c r="G70" i="3" s="1"/>
  <c r="G66" i="3"/>
  <c r="G63" i="3"/>
  <c r="G60" i="3"/>
  <c r="G59" i="3" s="1"/>
  <c r="G57" i="3"/>
  <c r="G55" i="3"/>
  <c r="G52" i="3"/>
  <c r="G49" i="3"/>
  <c r="G48" i="3" s="1"/>
  <c r="G44" i="3"/>
  <c r="G42" i="3"/>
  <c r="G40" i="3"/>
  <c r="G38" i="3"/>
  <c r="G34" i="3"/>
  <c r="G33" i="3" s="1"/>
  <c r="G32" i="3" s="1"/>
  <c r="G30" i="3"/>
  <c r="G27" i="3"/>
  <c r="G24" i="3"/>
  <c r="G23" i="3" s="1"/>
  <c r="G21" i="3"/>
  <c r="G19" i="3"/>
  <c r="G16" i="3"/>
  <c r="G14" i="3"/>
  <c r="G11" i="3"/>
  <c r="G10" i="3" s="1"/>
  <c r="H286" i="2"/>
  <c r="G286" i="2"/>
  <c r="F286" i="2"/>
  <c r="H284" i="2"/>
  <c r="G284" i="2"/>
  <c r="F284" i="2"/>
  <c r="H272" i="2"/>
  <c r="H271" i="2" s="1"/>
  <c r="H270" i="2" s="1"/>
  <c r="G272" i="2"/>
  <c r="G271" i="2" s="1"/>
  <c r="G270" i="2" s="1"/>
  <c r="F272" i="2"/>
  <c r="F271" i="2" s="1"/>
  <c r="F270" i="2" s="1"/>
  <c r="H268" i="2"/>
  <c r="H267" i="2" s="1"/>
  <c r="G268" i="2"/>
  <c r="G267" i="2" s="1"/>
  <c r="F268" i="2"/>
  <c r="F267" i="2" s="1"/>
  <c r="H265" i="2"/>
  <c r="G265" i="2"/>
  <c r="F265" i="2"/>
  <c r="H261" i="2"/>
  <c r="H260" i="2" s="1"/>
  <c r="G261" i="2"/>
  <c r="G260" i="2" s="1"/>
  <c r="F261" i="2"/>
  <c r="F260" i="2" s="1"/>
  <c r="H257" i="2"/>
  <c r="H256" i="2" s="1"/>
  <c r="G257" i="2"/>
  <c r="G256" i="2" s="1"/>
  <c r="F257" i="2"/>
  <c r="F256" i="2" s="1"/>
  <c r="H254" i="2"/>
  <c r="G254" i="2"/>
  <c r="F254" i="2"/>
  <c r="H252" i="2"/>
  <c r="G252" i="2"/>
  <c r="F252" i="2"/>
  <c r="H231" i="2"/>
  <c r="G231" i="2"/>
  <c r="F231" i="2"/>
  <c r="H229" i="2"/>
  <c r="G229" i="2"/>
  <c r="F229" i="2"/>
  <c r="H226" i="2"/>
  <c r="G226" i="2"/>
  <c r="F226" i="2"/>
  <c r="H221" i="2"/>
  <c r="G221" i="2"/>
  <c r="F221" i="2"/>
  <c r="H217" i="2"/>
  <c r="G217" i="2"/>
  <c r="F217" i="2"/>
  <c r="H215" i="2"/>
  <c r="G215" i="2"/>
  <c r="F215" i="2"/>
  <c r="H211" i="2"/>
  <c r="G211" i="2"/>
  <c r="F211" i="2"/>
  <c r="H206" i="2"/>
  <c r="G206" i="2"/>
  <c r="F206" i="2"/>
  <c r="H201" i="2"/>
  <c r="G201" i="2"/>
  <c r="F201" i="2"/>
  <c r="H199" i="2"/>
  <c r="G199" i="2"/>
  <c r="F199" i="2"/>
  <c r="H195" i="2"/>
  <c r="G195" i="2"/>
  <c r="F195" i="2"/>
  <c r="H193" i="2"/>
  <c r="G193" i="2"/>
  <c r="F193" i="2"/>
  <c r="H190" i="2"/>
  <c r="G190" i="2"/>
  <c r="F190" i="2"/>
  <c r="H187" i="2"/>
  <c r="H186" i="2" s="1"/>
  <c r="H185" i="2" s="1"/>
  <c r="G187" i="2"/>
  <c r="G186" i="2" s="1"/>
  <c r="G185" i="2" s="1"/>
  <c r="F187" i="2"/>
  <c r="F186" i="2" s="1"/>
  <c r="F185" i="2" s="1"/>
  <c r="H182" i="2"/>
  <c r="G182" i="2"/>
  <c r="F182" i="2"/>
  <c r="H179" i="2"/>
  <c r="G179" i="2"/>
  <c r="F179" i="2"/>
  <c r="H175" i="2"/>
  <c r="H174" i="2" s="1"/>
  <c r="G175" i="2"/>
  <c r="G174" i="2" s="1"/>
  <c r="F175" i="2"/>
  <c r="F174" i="2" s="1"/>
  <c r="H171" i="2"/>
  <c r="G171" i="2"/>
  <c r="F171" i="2"/>
  <c r="H168" i="2"/>
  <c r="G168" i="2"/>
  <c r="F168" i="2"/>
  <c r="H165" i="2"/>
  <c r="G165" i="2"/>
  <c r="F165" i="2"/>
  <c r="H160" i="2"/>
  <c r="G160" i="2"/>
  <c r="F160" i="2"/>
  <c r="H157" i="2"/>
  <c r="G157" i="2"/>
  <c r="G156" i="2" s="1"/>
  <c r="F157" i="2"/>
  <c r="H153" i="2"/>
  <c r="G153" i="2"/>
  <c r="F153" i="2"/>
  <c r="H149" i="2"/>
  <c r="G149" i="2"/>
  <c r="F149" i="2"/>
  <c r="H146" i="2"/>
  <c r="G146" i="2"/>
  <c r="F146" i="2"/>
  <c r="H138" i="2"/>
  <c r="H137" i="2" s="1"/>
  <c r="G138" i="2"/>
  <c r="G137" i="2" s="1"/>
  <c r="F138" i="2"/>
  <c r="F137" i="2" s="1"/>
  <c r="H135" i="2"/>
  <c r="H134" i="2" s="1"/>
  <c r="G135" i="2"/>
  <c r="G134" i="2" s="1"/>
  <c r="F135" i="2"/>
  <c r="F134" i="2" s="1"/>
  <c r="H132" i="2"/>
  <c r="G132" i="2"/>
  <c r="F132" i="2"/>
  <c r="H130" i="2"/>
  <c r="G130" i="2"/>
  <c r="F130" i="2"/>
  <c r="H106" i="2"/>
  <c r="G106" i="2"/>
  <c r="F106" i="2"/>
  <c r="H103" i="2"/>
  <c r="H102" i="2" s="1"/>
  <c r="G103" i="2"/>
  <c r="G102" i="2" s="1"/>
  <c r="F103" i="2"/>
  <c r="F102" i="2" s="1"/>
  <c r="H99" i="2"/>
  <c r="H98" i="2" s="1"/>
  <c r="G99" i="2"/>
  <c r="G98" i="2" s="1"/>
  <c r="F99" i="2"/>
  <c r="F98" i="2" s="1"/>
  <c r="H96" i="2"/>
  <c r="G96" i="2"/>
  <c r="F96" i="2"/>
  <c r="H94" i="2"/>
  <c r="G94" i="2"/>
  <c r="F94" i="2"/>
  <c r="H92" i="2"/>
  <c r="G92" i="2"/>
  <c r="F92" i="2"/>
  <c r="H90" i="2"/>
  <c r="G90" i="2"/>
  <c r="F90" i="2"/>
  <c r="H88" i="2"/>
  <c r="G88" i="2"/>
  <c r="F88" i="2"/>
  <c r="H86" i="2"/>
  <c r="H69" i="2" s="1"/>
  <c r="G86" i="2"/>
  <c r="F86" i="2"/>
  <c r="H72" i="2"/>
  <c r="G72" i="2"/>
  <c r="F72" i="2"/>
  <c r="H63" i="2"/>
  <c r="H62" i="2" s="1"/>
  <c r="G63" i="2"/>
  <c r="G62" i="2" s="1"/>
  <c r="F63" i="2"/>
  <c r="F62" i="2" s="1"/>
  <c r="H56" i="2"/>
  <c r="G56" i="2"/>
  <c r="F56" i="2"/>
  <c r="H54" i="2"/>
  <c r="G54" i="2"/>
  <c r="F54" i="2"/>
  <c r="H51" i="2"/>
  <c r="H47" i="2" s="1"/>
  <c r="G51" i="2"/>
  <c r="G47" i="2" s="1"/>
  <c r="F51" i="2"/>
  <c r="F48" i="2"/>
  <c r="H44" i="2"/>
  <c r="G44" i="2"/>
  <c r="F44" i="2"/>
  <c r="H29" i="2"/>
  <c r="G29" i="2"/>
  <c r="F29" i="2"/>
  <c r="H27" i="2"/>
  <c r="G27" i="2"/>
  <c r="F27" i="2"/>
  <c r="H24" i="2"/>
  <c r="G24" i="2"/>
  <c r="F24" i="2"/>
  <c r="H19" i="2"/>
  <c r="H18" i="2" s="1"/>
  <c r="H17" i="2" s="1"/>
  <c r="G19" i="2"/>
  <c r="G18" i="2" s="1"/>
  <c r="G17" i="2" s="1"/>
  <c r="F19" i="2"/>
  <c r="F18" i="2" s="1"/>
  <c r="F17" i="2" s="1"/>
  <c r="H15" i="2"/>
  <c r="H14" i="2" s="1"/>
  <c r="G15" i="2"/>
  <c r="F15" i="2"/>
  <c r="F14" i="2" s="1"/>
  <c r="G14" i="2"/>
  <c r="G744" i="5" l="1"/>
  <c r="G746" i="5" s="1"/>
  <c r="G192" i="2"/>
  <c r="G13" i="3"/>
  <c r="G178" i="2"/>
  <c r="F23" i="2"/>
  <c r="F22" i="2" s="1"/>
  <c r="F53" i="2"/>
  <c r="H178" i="2"/>
  <c r="G53" i="2"/>
  <c r="H105" i="2"/>
  <c r="F192" i="2"/>
  <c r="H228" i="2"/>
  <c r="I744" i="5"/>
  <c r="I746" i="5" s="1"/>
  <c r="F178" i="2"/>
  <c r="G416" i="3"/>
  <c r="F69" i="4"/>
  <c r="F178" i="4"/>
  <c r="F69" i="2"/>
  <c r="F105" i="2"/>
  <c r="G209" i="2"/>
  <c r="F228" i="4"/>
  <c r="H264" i="2"/>
  <c r="H263" i="2" s="1"/>
  <c r="G69" i="2"/>
  <c r="G66" i="2" s="1"/>
  <c r="G65" i="2" s="1"/>
  <c r="G145" i="2"/>
  <c r="G144" i="2" s="1"/>
  <c r="H192" i="2"/>
  <c r="F198" i="2"/>
  <c r="F214" i="2"/>
  <c r="H209" i="2"/>
  <c r="H205" i="2" s="1"/>
  <c r="G251" i="2"/>
  <c r="G250" i="2" s="1"/>
  <c r="F192" i="4"/>
  <c r="H23" i="2"/>
  <c r="G46" i="2"/>
  <c r="H66" i="2"/>
  <c r="H65" i="2" s="1"/>
  <c r="G105" i="2"/>
  <c r="G101" i="2" s="1"/>
  <c r="F156" i="2"/>
  <c r="H164" i="2"/>
  <c r="H163" i="2" s="1"/>
  <c r="H198" i="2"/>
  <c r="G214" i="2"/>
  <c r="F228" i="2"/>
  <c r="F225" i="2" s="1"/>
  <c r="G228" i="2"/>
  <c r="G458" i="3"/>
  <c r="G457" i="3" s="1"/>
  <c r="F156" i="4"/>
  <c r="F198" i="4"/>
  <c r="G23" i="2"/>
  <c r="G22" i="2" s="1"/>
  <c r="F101" i="2"/>
  <c r="H145" i="2"/>
  <c r="F145" i="2"/>
  <c r="F144" i="2" s="1"/>
  <c r="F164" i="2"/>
  <c r="F163" i="2" s="1"/>
  <c r="H225" i="2"/>
  <c r="F251" i="2"/>
  <c r="F250" i="2" s="1"/>
  <c r="F249" i="2" s="1"/>
  <c r="G264" i="2"/>
  <c r="G263" i="2" s="1"/>
  <c r="G283" i="2"/>
  <c r="G282" i="2" s="1"/>
  <c r="H283" i="2"/>
  <c r="H282" i="2" s="1"/>
  <c r="G429" i="3"/>
  <c r="G428" i="3" s="1"/>
  <c r="G427" i="3" s="1"/>
  <c r="G519" i="3"/>
  <c r="G578" i="3"/>
  <c r="F164" i="4"/>
  <c r="F163" i="4" s="1"/>
  <c r="F214" i="4"/>
  <c r="H22" i="2"/>
  <c r="F66" i="2"/>
  <c r="F65" i="2" s="1"/>
  <c r="G205" i="2"/>
  <c r="G204" i="2" s="1"/>
  <c r="G249" i="2"/>
  <c r="H251" i="2"/>
  <c r="H250" i="2" s="1"/>
  <c r="H249" i="2" s="1"/>
  <c r="G422" i="3"/>
  <c r="G497" i="3"/>
  <c r="F145" i="4"/>
  <c r="F205" i="4"/>
  <c r="F204" i="4" s="1"/>
  <c r="H53" i="2"/>
  <c r="H46" i="2" s="1"/>
  <c r="H156" i="2"/>
  <c r="G164" i="2"/>
  <c r="G163" i="2" s="1"/>
  <c r="G198" i="2"/>
  <c r="G189" i="2" s="1"/>
  <c r="H214" i="2"/>
  <c r="F209" i="2"/>
  <c r="F205" i="2" s="1"/>
  <c r="F204" i="2" s="1"/>
  <c r="F203" i="2" s="1"/>
  <c r="G225" i="2"/>
  <c r="F264" i="2"/>
  <c r="F263" i="2" s="1"/>
  <c r="F283" i="2"/>
  <c r="F282" i="2" s="1"/>
  <c r="F66" i="4"/>
  <c r="F65" i="4" s="1"/>
  <c r="F225" i="4"/>
  <c r="F249" i="4"/>
  <c r="H101" i="2"/>
  <c r="H144" i="2"/>
  <c r="F189" i="2"/>
  <c r="G309" i="3"/>
  <c r="G308" i="3" s="1"/>
  <c r="G327" i="3"/>
  <c r="G338" i="3"/>
  <c r="G382" i="3"/>
  <c r="G541" i="3"/>
  <c r="G552" i="3"/>
  <c r="G537" i="3" s="1"/>
  <c r="G536" i="3" s="1"/>
  <c r="F105" i="4"/>
  <c r="F101" i="4" s="1"/>
  <c r="G37" i="3"/>
  <c r="G36" i="3" s="1"/>
  <c r="F189" i="4"/>
  <c r="F47" i="2"/>
  <c r="F46" i="2" s="1"/>
  <c r="F9" i="2" s="1"/>
  <c r="G26" i="3"/>
  <c r="G139" i="3"/>
  <c r="G138" i="3" s="1"/>
  <c r="G175" i="3"/>
  <c r="G186" i="3"/>
  <c r="G197" i="3"/>
  <c r="G196" i="3" s="1"/>
  <c r="G439" i="3"/>
  <c r="G450" i="3"/>
  <c r="F23" i="4"/>
  <c r="F22" i="4" s="1"/>
  <c r="F47" i="4"/>
  <c r="F46" i="4" s="1"/>
  <c r="F264" i="4"/>
  <c r="F263" i="4" s="1"/>
  <c r="G9" i="2"/>
  <c r="G317" i="3"/>
  <c r="G316" i="3" s="1"/>
  <c r="G315" i="3" s="1"/>
  <c r="G314" i="3" s="1"/>
  <c r="G73" i="3"/>
  <c r="G84" i="3"/>
  <c r="G402" i="3"/>
  <c r="G381" i="3" s="1"/>
  <c r="G226" i="3"/>
  <c r="G259" i="3"/>
  <c r="G280" i="3"/>
  <c r="G286" i="3"/>
  <c r="G486" i="3"/>
  <c r="G482" i="3" s="1"/>
  <c r="G51" i="3"/>
  <c r="G153" i="3"/>
  <c r="G164" i="3"/>
  <c r="G218" i="3"/>
  <c r="G217" i="3" s="1"/>
  <c r="G207" i="3" s="1"/>
  <c r="G244" i="3"/>
  <c r="G413" i="3"/>
  <c r="G530" i="3"/>
  <c r="G515" i="3" s="1"/>
  <c r="G514" i="3" s="1"/>
  <c r="G62" i="3"/>
  <c r="G47" i="3" s="1"/>
  <c r="G46" i="3" s="1"/>
  <c r="G95" i="3"/>
  <c r="G106" i="3"/>
  <c r="G117" i="3"/>
  <c r="G128" i="3"/>
  <c r="G349" i="3"/>
  <c r="G348" i="3" s="1"/>
  <c r="G465" i="3"/>
  <c r="G477" i="3"/>
  <c r="G508" i="3"/>
  <c r="G493" i="3" s="1"/>
  <c r="G492" i="3" s="1"/>
  <c r="G567" i="3"/>
  <c r="G563" i="3" s="1"/>
  <c r="G562" i="3" s="1"/>
  <c r="F9" i="4"/>
  <c r="G9" i="3"/>
  <c r="G8" i="3" s="1"/>
  <c r="G69" i="3"/>
  <c r="G68" i="3" s="1"/>
  <c r="G361" i="3"/>
  <c r="G360" i="3" s="1"/>
  <c r="G435" i="3"/>
  <c r="G434" i="3" s="1"/>
  <c r="I556" i="1"/>
  <c r="I555" i="1" s="1"/>
  <c r="I554" i="1" s="1"/>
  <c r="H556" i="1"/>
  <c r="H555" i="1" s="1"/>
  <c r="H554" i="1" s="1"/>
  <c r="G556" i="1"/>
  <c r="G555" i="1" s="1"/>
  <c r="G554" i="1" s="1"/>
  <c r="I552" i="1"/>
  <c r="H552" i="1"/>
  <c r="G552" i="1"/>
  <c r="I549" i="1"/>
  <c r="H549" i="1"/>
  <c r="G549" i="1"/>
  <c r="I546" i="1"/>
  <c r="I545" i="1" s="1"/>
  <c r="H546" i="1"/>
  <c r="H545" i="1" s="1"/>
  <c r="G546" i="1"/>
  <c r="G545" i="1" s="1"/>
  <c r="I543" i="1"/>
  <c r="H543" i="1"/>
  <c r="G543" i="1"/>
  <c r="I541" i="1"/>
  <c r="H541" i="1"/>
  <c r="G541" i="1"/>
  <c r="I538" i="1"/>
  <c r="H538" i="1"/>
  <c r="G538" i="1"/>
  <c r="I535" i="1"/>
  <c r="I534" i="1" s="1"/>
  <c r="H535" i="1"/>
  <c r="H534" i="1" s="1"/>
  <c r="G535" i="1"/>
  <c r="G534" i="1" s="1"/>
  <c r="I530" i="1"/>
  <c r="I529" i="1" s="1"/>
  <c r="I528" i="1" s="1"/>
  <c r="H530" i="1"/>
  <c r="H529" i="1" s="1"/>
  <c r="H528" i="1" s="1"/>
  <c r="G530" i="1"/>
  <c r="G529" i="1" s="1"/>
  <c r="G528" i="1" s="1"/>
  <c r="I526" i="1"/>
  <c r="H526" i="1"/>
  <c r="G526" i="1"/>
  <c r="I523" i="1"/>
  <c r="H523" i="1"/>
  <c r="G523" i="1"/>
  <c r="I520" i="1"/>
  <c r="I519" i="1" s="1"/>
  <c r="I518" i="1" s="1"/>
  <c r="I517" i="1" s="1"/>
  <c r="H520" i="1"/>
  <c r="H519" i="1" s="1"/>
  <c r="G520" i="1"/>
  <c r="G519" i="1" s="1"/>
  <c r="H517" i="1"/>
  <c r="G517" i="1"/>
  <c r="I515" i="1"/>
  <c r="H515" i="1"/>
  <c r="G515" i="1"/>
  <c r="I512" i="1"/>
  <c r="H512" i="1"/>
  <c r="G512" i="1"/>
  <c r="I509" i="1"/>
  <c r="I508" i="1" s="1"/>
  <c r="H509" i="1"/>
  <c r="H508" i="1" s="1"/>
  <c r="G509" i="1"/>
  <c r="G508" i="1" s="1"/>
  <c r="I504" i="1"/>
  <c r="H504" i="1"/>
  <c r="G504" i="1"/>
  <c r="I501" i="1"/>
  <c r="H501" i="1"/>
  <c r="G501" i="1"/>
  <c r="I498" i="1"/>
  <c r="I497" i="1" s="1"/>
  <c r="H498" i="1"/>
  <c r="H497" i="1" s="1"/>
  <c r="G498" i="1"/>
  <c r="G497" i="1" s="1"/>
  <c r="I495" i="1"/>
  <c r="H495" i="1"/>
  <c r="G495" i="1"/>
  <c r="I493" i="1"/>
  <c r="H493" i="1"/>
  <c r="G493" i="1"/>
  <c r="I490" i="1"/>
  <c r="H490" i="1"/>
  <c r="G490" i="1"/>
  <c r="I487" i="1"/>
  <c r="I486" i="1" s="1"/>
  <c r="H487" i="1"/>
  <c r="H486" i="1" s="1"/>
  <c r="G487" i="1"/>
  <c r="G486" i="1" s="1"/>
  <c r="I482" i="1"/>
  <c r="H482" i="1"/>
  <c r="G482" i="1"/>
  <c r="I479" i="1"/>
  <c r="H479" i="1"/>
  <c r="G479" i="1"/>
  <c r="I476" i="1"/>
  <c r="I475" i="1" s="1"/>
  <c r="H476" i="1"/>
  <c r="H475" i="1" s="1"/>
  <c r="G476" i="1"/>
  <c r="G475" i="1" s="1"/>
  <c r="I473" i="1"/>
  <c r="H473" i="1"/>
  <c r="G473" i="1"/>
  <c r="I471" i="1"/>
  <c r="H471" i="1"/>
  <c r="G471" i="1"/>
  <c r="I468" i="1"/>
  <c r="H468" i="1"/>
  <c r="G468" i="1"/>
  <c r="I465" i="1"/>
  <c r="I464" i="1" s="1"/>
  <c r="H465" i="1"/>
  <c r="H464" i="1" s="1"/>
  <c r="G465" i="1"/>
  <c r="G464" i="1" s="1"/>
  <c r="I459" i="1"/>
  <c r="I458" i="1" s="1"/>
  <c r="H459" i="1"/>
  <c r="H458" i="1" s="1"/>
  <c r="G459" i="1"/>
  <c r="I456" i="1"/>
  <c r="H456" i="1"/>
  <c r="G456" i="1"/>
  <c r="I453" i="1"/>
  <c r="H453" i="1"/>
  <c r="G453" i="1"/>
  <c r="I451" i="1"/>
  <c r="H451" i="1"/>
  <c r="G451" i="1"/>
  <c r="I446" i="1"/>
  <c r="I444" i="1" s="1"/>
  <c r="H446" i="1"/>
  <c r="H444" i="1" s="1"/>
  <c r="G446" i="1"/>
  <c r="G444" i="1"/>
  <c r="I442" i="1"/>
  <c r="H442" i="1"/>
  <c r="G442" i="1"/>
  <c r="I440" i="1"/>
  <c r="I439" i="1" s="1"/>
  <c r="H440" i="1"/>
  <c r="H439" i="1" s="1"/>
  <c r="G440" i="1"/>
  <c r="G439" i="1" s="1"/>
  <c r="I434" i="1"/>
  <c r="H434" i="1"/>
  <c r="G434" i="1"/>
  <c r="I432" i="1"/>
  <c r="H432" i="1"/>
  <c r="G432" i="1"/>
  <c r="I427" i="1"/>
  <c r="H427" i="1"/>
  <c r="G427" i="1"/>
  <c r="I424" i="1"/>
  <c r="H424" i="1"/>
  <c r="G424" i="1"/>
  <c r="I421" i="1"/>
  <c r="I420" i="1" s="1"/>
  <c r="H421" i="1"/>
  <c r="H420" i="1" s="1"/>
  <c r="G421" i="1"/>
  <c r="G420" i="1" s="1"/>
  <c r="I418" i="1"/>
  <c r="H418" i="1"/>
  <c r="G418" i="1"/>
  <c r="I416" i="1"/>
  <c r="H416" i="1"/>
  <c r="G416" i="1"/>
  <c r="I413" i="1"/>
  <c r="H413" i="1"/>
  <c r="G413" i="1"/>
  <c r="I410" i="1"/>
  <c r="I409" i="1" s="1"/>
  <c r="H410" i="1"/>
  <c r="H409" i="1" s="1"/>
  <c r="G410" i="1"/>
  <c r="G409" i="1" s="1"/>
  <c r="I405" i="1"/>
  <c r="H405" i="1"/>
  <c r="G405" i="1"/>
  <c r="I403" i="1"/>
  <c r="H403" i="1"/>
  <c r="G403" i="1"/>
  <c r="I398" i="1"/>
  <c r="I397" i="1" s="1"/>
  <c r="H398" i="1"/>
  <c r="H397" i="1" s="1"/>
  <c r="G398" i="1"/>
  <c r="G397" i="1" s="1"/>
  <c r="I394" i="1"/>
  <c r="H394" i="1"/>
  <c r="G394" i="1"/>
  <c r="I392" i="1"/>
  <c r="H392" i="1"/>
  <c r="G392" i="1"/>
  <c r="I389" i="1"/>
  <c r="H389" i="1"/>
  <c r="G389" i="1"/>
  <c r="I386" i="1"/>
  <c r="I385" i="1" s="1"/>
  <c r="I384" i="1" s="1"/>
  <c r="H386" i="1"/>
  <c r="H385" i="1" s="1"/>
  <c r="H384" i="1" s="1"/>
  <c r="G386" i="1"/>
  <c r="G385" i="1" s="1"/>
  <c r="G384" i="1" s="1"/>
  <c r="I381" i="1"/>
  <c r="H381" i="1"/>
  <c r="G381" i="1"/>
  <c r="I378" i="1"/>
  <c r="H378" i="1"/>
  <c r="G378" i="1"/>
  <c r="I375" i="1"/>
  <c r="I374" i="1" s="1"/>
  <c r="H375" i="1"/>
  <c r="H374" i="1" s="1"/>
  <c r="G375" i="1"/>
  <c r="G374" i="1" s="1"/>
  <c r="I370" i="1"/>
  <c r="H370" i="1"/>
  <c r="G370" i="1"/>
  <c r="I364" i="1"/>
  <c r="H364" i="1"/>
  <c r="G364" i="1"/>
  <c r="I359" i="1"/>
  <c r="H359" i="1"/>
  <c r="G359" i="1"/>
  <c r="I356" i="1"/>
  <c r="I355" i="1" s="1"/>
  <c r="H356" i="1"/>
  <c r="H355" i="1" s="1"/>
  <c r="G356" i="1"/>
  <c r="G355" i="1" s="1"/>
  <c r="I352" i="1"/>
  <c r="H352" i="1"/>
  <c r="G352" i="1"/>
  <c r="I348" i="1"/>
  <c r="H348" i="1"/>
  <c r="G348" i="1"/>
  <c r="I345" i="1"/>
  <c r="H345" i="1"/>
  <c r="G345" i="1"/>
  <c r="I339" i="1"/>
  <c r="H339" i="1"/>
  <c r="G339" i="1"/>
  <c r="I337" i="1"/>
  <c r="H337" i="1"/>
  <c r="G337" i="1"/>
  <c r="I335" i="1"/>
  <c r="H335" i="1"/>
  <c r="G335" i="1"/>
  <c r="I333" i="1"/>
  <c r="H333" i="1"/>
  <c r="G333" i="1"/>
  <c r="I329" i="1"/>
  <c r="I328" i="1" s="1"/>
  <c r="I327" i="1" s="1"/>
  <c r="H329" i="1"/>
  <c r="H328" i="1" s="1"/>
  <c r="H327" i="1" s="1"/>
  <c r="G329" i="1"/>
  <c r="G328" i="1" s="1"/>
  <c r="G327" i="1" s="1"/>
  <c r="I325" i="1"/>
  <c r="H325" i="1"/>
  <c r="G325" i="1"/>
  <c r="I322" i="1"/>
  <c r="H322" i="1"/>
  <c r="G322" i="1"/>
  <c r="I319" i="1"/>
  <c r="I318" i="1" s="1"/>
  <c r="H319" i="1"/>
  <c r="H318" i="1" s="1"/>
  <c r="G319" i="1"/>
  <c r="G318" i="1" s="1"/>
  <c r="I316" i="1"/>
  <c r="H316" i="1"/>
  <c r="G316" i="1"/>
  <c r="I314" i="1"/>
  <c r="H314" i="1"/>
  <c r="G314" i="1"/>
  <c r="I311" i="1"/>
  <c r="H311" i="1"/>
  <c r="G311" i="1"/>
  <c r="I308" i="1"/>
  <c r="I307" i="1" s="1"/>
  <c r="H308" i="1"/>
  <c r="H307" i="1" s="1"/>
  <c r="G308" i="1"/>
  <c r="G307" i="1" s="1"/>
  <c r="I301" i="1"/>
  <c r="I300" i="1" s="1"/>
  <c r="H301" i="1"/>
  <c r="H300" i="1" s="1"/>
  <c r="G301" i="1"/>
  <c r="I295" i="1"/>
  <c r="H295" i="1"/>
  <c r="G295" i="1"/>
  <c r="I293" i="1"/>
  <c r="H293" i="1"/>
  <c r="G293" i="1"/>
  <c r="I289" i="1"/>
  <c r="I288" i="1" s="1"/>
  <c r="I287" i="1" s="1"/>
  <c r="H289" i="1"/>
  <c r="H288" i="1" s="1"/>
  <c r="H287" i="1" s="1"/>
  <c r="G289" i="1"/>
  <c r="G288" i="1" s="1"/>
  <c r="G287" i="1" s="1"/>
  <c r="I284" i="1"/>
  <c r="I283" i="1" s="1"/>
  <c r="I282" i="1" s="1"/>
  <c r="H284" i="1"/>
  <c r="H283" i="1" s="1"/>
  <c r="H282" i="1" s="1"/>
  <c r="G284" i="1"/>
  <c r="G283" i="1" s="1"/>
  <c r="G282" i="1" s="1"/>
  <c r="I280" i="1"/>
  <c r="H280" i="1"/>
  <c r="G280" i="1"/>
  <c r="I278" i="1"/>
  <c r="H278" i="1"/>
  <c r="G278" i="1"/>
  <c r="I275" i="1"/>
  <c r="H275" i="1"/>
  <c r="G275" i="1"/>
  <c r="I272" i="1"/>
  <c r="H272" i="1"/>
  <c r="G272" i="1"/>
  <c r="I266" i="1"/>
  <c r="I265" i="1" s="1"/>
  <c r="I264" i="1" s="1"/>
  <c r="H266" i="1"/>
  <c r="H265" i="1" s="1"/>
  <c r="H264" i="1" s="1"/>
  <c r="G266" i="1"/>
  <c r="G265" i="1" s="1"/>
  <c r="G264" i="1" s="1"/>
  <c r="I262" i="1"/>
  <c r="H262" i="1"/>
  <c r="G262" i="1"/>
  <c r="I260" i="1"/>
  <c r="I259" i="1" s="1"/>
  <c r="I258" i="1" s="1"/>
  <c r="I257" i="1" s="1"/>
  <c r="H260" i="1"/>
  <c r="H259" i="1" s="1"/>
  <c r="H258" i="1" s="1"/>
  <c r="H257" i="1" s="1"/>
  <c r="G260" i="1"/>
  <c r="G259" i="1" s="1"/>
  <c r="G258" i="1" s="1"/>
  <c r="G257" i="1" s="1"/>
  <c r="I255" i="1"/>
  <c r="H255" i="1"/>
  <c r="G255" i="1"/>
  <c r="I253" i="1"/>
  <c r="H253" i="1"/>
  <c r="G253" i="1"/>
  <c r="I251" i="1"/>
  <c r="H251" i="1"/>
  <c r="G251" i="1"/>
  <c r="I248" i="1"/>
  <c r="I247" i="1" s="1"/>
  <c r="H248" i="1"/>
  <c r="H247" i="1" s="1"/>
  <c r="G248" i="1"/>
  <c r="G247" i="1" s="1"/>
  <c r="I245" i="1"/>
  <c r="H245" i="1"/>
  <c r="G245" i="1"/>
  <c r="I242" i="1"/>
  <c r="H242" i="1"/>
  <c r="G242" i="1"/>
  <c r="I240" i="1"/>
  <c r="H240" i="1"/>
  <c r="G240" i="1"/>
  <c r="I237" i="1"/>
  <c r="H237" i="1"/>
  <c r="G237" i="1"/>
  <c r="I233" i="1"/>
  <c r="I232" i="1" s="1"/>
  <c r="H233" i="1"/>
  <c r="H232" i="1" s="1"/>
  <c r="G233" i="1"/>
  <c r="G232" i="1" s="1"/>
  <c r="I230" i="1"/>
  <c r="H230" i="1"/>
  <c r="G230" i="1"/>
  <c r="I228" i="1"/>
  <c r="H228" i="1"/>
  <c r="G228" i="1"/>
  <c r="I226" i="1"/>
  <c r="H226" i="1"/>
  <c r="G226" i="1"/>
  <c r="I224" i="1"/>
  <c r="H224" i="1"/>
  <c r="G224" i="1"/>
  <c r="I221" i="1"/>
  <c r="I220" i="1" s="1"/>
  <c r="H221" i="1"/>
  <c r="H220" i="1" s="1"/>
  <c r="G221" i="1"/>
  <c r="G220" i="1" s="1"/>
  <c r="I217" i="1"/>
  <c r="H217" i="1"/>
  <c r="G217" i="1"/>
  <c r="I215" i="1"/>
  <c r="H215" i="1"/>
  <c r="G215" i="1"/>
  <c r="I212" i="1"/>
  <c r="H212" i="1"/>
  <c r="G212" i="1"/>
  <c r="I207" i="1"/>
  <c r="I206" i="1" s="1"/>
  <c r="I205" i="1" s="1"/>
  <c r="H207" i="1"/>
  <c r="H206" i="1" s="1"/>
  <c r="H205" i="1" s="1"/>
  <c r="G207" i="1"/>
  <c r="G206" i="1" s="1"/>
  <c r="G205" i="1" s="1"/>
  <c r="H201" i="1"/>
  <c r="G201" i="1"/>
  <c r="I199" i="1"/>
  <c r="H199" i="1"/>
  <c r="G199" i="1"/>
  <c r="I197" i="1"/>
  <c r="H197" i="1"/>
  <c r="G197" i="1"/>
  <c r="I195" i="1"/>
  <c r="H195" i="1"/>
  <c r="G195" i="1"/>
  <c r="I191" i="1"/>
  <c r="I190" i="1" s="1"/>
  <c r="I189" i="1" s="1"/>
  <c r="H191" i="1"/>
  <c r="H190" i="1" s="1"/>
  <c r="H189" i="1" s="1"/>
  <c r="G191" i="1"/>
  <c r="G190" i="1" s="1"/>
  <c r="G189" i="1" s="1"/>
  <c r="I187" i="1"/>
  <c r="H187" i="1"/>
  <c r="G187" i="1"/>
  <c r="I184" i="1"/>
  <c r="H184" i="1"/>
  <c r="G184" i="1"/>
  <c r="I181" i="1"/>
  <c r="I180" i="1" s="1"/>
  <c r="H181" i="1"/>
  <c r="H180" i="1" s="1"/>
  <c r="G181" i="1"/>
  <c r="G180" i="1" s="1"/>
  <c r="I178" i="1"/>
  <c r="H178" i="1"/>
  <c r="G178" i="1"/>
  <c r="I176" i="1"/>
  <c r="H176" i="1"/>
  <c r="G176" i="1"/>
  <c r="I173" i="1"/>
  <c r="H173" i="1"/>
  <c r="G173" i="1"/>
  <c r="I170" i="1"/>
  <c r="I169" i="1" s="1"/>
  <c r="H170" i="1"/>
  <c r="H169" i="1" s="1"/>
  <c r="G170" i="1"/>
  <c r="G169" i="1" s="1"/>
  <c r="I165" i="1"/>
  <c r="H165" i="1"/>
  <c r="G165" i="1"/>
  <c r="I162" i="1"/>
  <c r="H162" i="1"/>
  <c r="G162" i="1"/>
  <c r="I159" i="1"/>
  <c r="I158" i="1" s="1"/>
  <c r="H159" i="1"/>
  <c r="H158" i="1" s="1"/>
  <c r="G159" i="1"/>
  <c r="G158" i="1" s="1"/>
  <c r="I156" i="1"/>
  <c r="H156" i="1"/>
  <c r="G156" i="1"/>
  <c r="I154" i="1"/>
  <c r="H154" i="1"/>
  <c r="G154" i="1"/>
  <c r="I151" i="1"/>
  <c r="H151" i="1"/>
  <c r="G151" i="1"/>
  <c r="I148" i="1"/>
  <c r="I147" i="1" s="1"/>
  <c r="H148" i="1"/>
  <c r="H147" i="1" s="1"/>
  <c r="G148" i="1"/>
  <c r="G147" i="1" s="1"/>
  <c r="H143" i="1"/>
  <c r="G143" i="1"/>
  <c r="I141" i="1"/>
  <c r="H141" i="1"/>
  <c r="G141" i="1"/>
  <c r="I139" i="1"/>
  <c r="H139" i="1"/>
  <c r="G139" i="1"/>
  <c r="I137" i="1"/>
  <c r="H137" i="1"/>
  <c r="G137" i="1"/>
  <c r="I133" i="1"/>
  <c r="I132" i="1" s="1"/>
  <c r="I131" i="1" s="1"/>
  <c r="H133" i="1"/>
  <c r="H132" i="1" s="1"/>
  <c r="H131" i="1" s="1"/>
  <c r="G133" i="1"/>
  <c r="G132" i="1" s="1"/>
  <c r="G131" i="1" s="1"/>
  <c r="I129" i="1"/>
  <c r="H129" i="1"/>
  <c r="G129" i="1"/>
  <c r="I126" i="1"/>
  <c r="H126" i="1"/>
  <c r="G126" i="1"/>
  <c r="I123" i="1"/>
  <c r="I122" i="1" s="1"/>
  <c r="H123" i="1"/>
  <c r="H122" i="1" s="1"/>
  <c r="G123" i="1"/>
  <c r="G122" i="1" s="1"/>
  <c r="I120" i="1"/>
  <c r="H120" i="1"/>
  <c r="G120" i="1"/>
  <c r="I118" i="1"/>
  <c r="H118" i="1"/>
  <c r="G118" i="1"/>
  <c r="I115" i="1"/>
  <c r="H115" i="1"/>
  <c r="G115" i="1"/>
  <c r="I112" i="1"/>
  <c r="I111" i="1" s="1"/>
  <c r="H112" i="1"/>
  <c r="H111" i="1" s="1"/>
  <c r="G112" i="1"/>
  <c r="G111" i="1" s="1"/>
  <c r="I107" i="1"/>
  <c r="H107" i="1"/>
  <c r="G107" i="1"/>
  <c r="I104" i="1"/>
  <c r="H104" i="1"/>
  <c r="G104" i="1"/>
  <c r="I101" i="1"/>
  <c r="I100" i="1" s="1"/>
  <c r="H101" i="1"/>
  <c r="H100" i="1" s="1"/>
  <c r="G101" i="1"/>
  <c r="G100" i="1" s="1"/>
  <c r="I98" i="1"/>
  <c r="H98" i="1"/>
  <c r="G98" i="1"/>
  <c r="I96" i="1"/>
  <c r="H96" i="1"/>
  <c r="G96" i="1"/>
  <c r="I93" i="1"/>
  <c r="H93" i="1"/>
  <c r="G93" i="1"/>
  <c r="I90" i="1"/>
  <c r="I89" i="1" s="1"/>
  <c r="H90" i="1"/>
  <c r="H89" i="1" s="1"/>
  <c r="G90" i="1"/>
  <c r="G89" i="1" s="1"/>
  <c r="I85" i="1"/>
  <c r="H85" i="1"/>
  <c r="G85" i="1"/>
  <c r="I82" i="1"/>
  <c r="H82" i="1"/>
  <c r="G82" i="1"/>
  <c r="I79" i="1"/>
  <c r="I78" i="1" s="1"/>
  <c r="H79" i="1"/>
  <c r="H78" i="1" s="1"/>
  <c r="G79" i="1"/>
  <c r="G78" i="1" s="1"/>
  <c r="I76" i="1"/>
  <c r="H76" i="1"/>
  <c r="G76" i="1"/>
  <c r="I74" i="1"/>
  <c r="H74" i="1"/>
  <c r="G74" i="1"/>
  <c r="I71" i="1"/>
  <c r="H71" i="1"/>
  <c r="G71" i="1"/>
  <c r="I68" i="1"/>
  <c r="I67" i="1" s="1"/>
  <c r="H68" i="1"/>
  <c r="H67" i="1" s="1"/>
  <c r="G68" i="1"/>
  <c r="G67" i="1" s="1"/>
  <c r="I63" i="1"/>
  <c r="G63" i="1"/>
  <c r="I60" i="1"/>
  <c r="H60" i="1"/>
  <c r="H59" i="1" s="1"/>
  <c r="G60" i="1"/>
  <c r="I57" i="1"/>
  <c r="I56" i="1" s="1"/>
  <c r="H57" i="1"/>
  <c r="H56" i="1" s="1"/>
  <c r="G57" i="1"/>
  <c r="G56" i="1" s="1"/>
  <c r="I54" i="1"/>
  <c r="H54" i="1"/>
  <c r="G54" i="1"/>
  <c r="I52" i="1"/>
  <c r="H52" i="1"/>
  <c r="G52" i="1"/>
  <c r="I49" i="1"/>
  <c r="H49" i="1"/>
  <c r="G49" i="1"/>
  <c r="I46" i="1"/>
  <c r="I45" i="1" s="1"/>
  <c r="H46" i="1"/>
  <c r="H45" i="1" s="1"/>
  <c r="G46" i="1"/>
  <c r="G45" i="1" s="1"/>
  <c r="I41" i="1"/>
  <c r="H41" i="1"/>
  <c r="G41" i="1"/>
  <c r="I39" i="1"/>
  <c r="H39" i="1"/>
  <c r="G39" i="1"/>
  <c r="I37" i="1"/>
  <c r="H37" i="1"/>
  <c r="G37" i="1"/>
  <c r="I35" i="1"/>
  <c r="H35" i="1"/>
  <c r="G35" i="1"/>
  <c r="I31" i="1"/>
  <c r="I30" i="1" s="1"/>
  <c r="I29" i="1" s="1"/>
  <c r="H31" i="1"/>
  <c r="H30" i="1" s="1"/>
  <c r="H29" i="1" s="1"/>
  <c r="G31" i="1"/>
  <c r="G30" i="1" s="1"/>
  <c r="G29" i="1" s="1"/>
  <c r="I27" i="1"/>
  <c r="H27" i="1"/>
  <c r="G27" i="1"/>
  <c r="I24" i="1"/>
  <c r="H24" i="1"/>
  <c r="G24" i="1"/>
  <c r="I21" i="1"/>
  <c r="I20" i="1" s="1"/>
  <c r="H21" i="1"/>
  <c r="H20" i="1" s="1"/>
  <c r="G21" i="1"/>
  <c r="G20" i="1" s="1"/>
  <c r="I18" i="1"/>
  <c r="H18" i="1"/>
  <c r="G18" i="1"/>
  <c r="I16" i="1"/>
  <c r="H16" i="1"/>
  <c r="G16" i="1"/>
  <c r="I13" i="1"/>
  <c r="H13" i="1"/>
  <c r="G13" i="1"/>
  <c r="I11" i="1"/>
  <c r="H11" i="1"/>
  <c r="G11" i="1"/>
  <c r="G323" i="3" l="1"/>
  <c r="G171" i="3"/>
  <c r="G170" i="3" s="1"/>
  <c r="H9" i="2"/>
  <c r="H204" i="2"/>
  <c r="H203" i="2" s="1"/>
  <c r="G91" i="3"/>
  <c r="G90" i="3" s="1"/>
  <c r="G149" i="3"/>
  <c r="G148" i="3" s="1"/>
  <c r="F144" i="4"/>
  <c r="F143" i="4" s="1"/>
  <c r="F292" i="4" s="1"/>
  <c r="I478" i="1"/>
  <c r="H489" i="1"/>
  <c r="F143" i="2"/>
  <c r="F292" i="2" s="1"/>
  <c r="H189" i="2"/>
  <c r="H143" i="2" s="1"/>
  <c r="H292" i="2" s="1"/>
  <c r="G113" i="3"/>
  <c r="G112" i="3" s="1"/>
  <c r="G322" i="3"/>
  <c r="G206" i="3"/>
  <c r="G143" i="2"/>
  <c r="G203" i="2"/>
  <c r="F203" i="4"/>
  <c r="G464" i="3"/>
  <c r="H161" i="1"/>
  <c r="G172" i="1"/>
  <c r="I219" i="1"/>
  <c r="G219" i="1"/>
  <c r="H219" i="1"/>
  <c r="G478" i="1"/>
  <c r="I548" i="1"/>
  <c r="G431" i="1"/>
  <c r="G430" i="1" s="1"/>
  <c r="G92" i="1"/>
  <c r="G292" i="1"/>
  <c r="G291" i="1" s="1"/>
  <c r="I292" i="1"/>
  <c r="I291" i="1" s="1"/>
  <c r="H150" i="1"/>
  <c r="H277" i="1"/>
  <c r="G467" i="1"/>
  <c r="G463" i="1" s="1"/>
  <c r="G462" i="1" s="1"/>
  <c r="H522" i="1"/>
  <c r="G271" i="1"/>
  <c r="H431" i="1"/>
  <c r="H430" i="1" s="1"/>
  <c r="I438" i="1"/>
  <c r="H467" i="1"/>
  <c r="H10" i="1"/>
  <c r="H114" i="1"/>
  <c r="H70" i="1"/>
  <c r="H423" i="1"/>
  <c r="I537" i="1"/>
  <c r="G81" i="1"/>
  <c r="I92" i="1"/>
  <c r="I103" i="1"/>
  <c r="G150" i="1"/>
  <c r="I161" i="1"/>
  <c r="I211" i="1"/>
  <c r="I210" i="1" s="1"/>
  <c r="I235" i="1"/>
  <c r="I377" i="1"/>
  <c r="H438" i="1"/>
  <c r="G537" i="1"/>
  <c r="I48" i="1"/>
  <c r="H125" i="1"/>
  <c r="G136" i="1"/>
  <c r="G135" i="1" s="1"/>
  <c r="H136" i="1"/>
  <c r="H135" i="1" s="1"/>
  <c r="I172" i="1"/>
  <c r="I194" i="1"/>
  <c r="I193" i="1" s="1"/>
  <c r="H363" i="1"/>
  <c r="I431" i="1"/>
  <c r="I430" i="1" s="1"/>
  <c r="H450" i="1"/>
  <c r="H548" i="1"/>
  <c r="G59" i="1"/>
  <c r="I70" i="1"/>
  <c r="I34" i="1"/>
  <c r="I33" i="1" s="1"/>
  <c r="H377" i="1"/>
  <c r="I467" i="1"/>
  <c r="I463" i="1" s="1"/>
  <c r="I462" i="1" s="1"/>
  <c r="H92" i="1"/>
  <c r="G194" i="1"/>
  <c r="G193" i="1" s="1"/>
  <c r="G211" i="1"/>
  <c r="G210" i="1" s="1"/>
  <c r="G235" i="1"/>
  <c r="G300" i="1"/>
  <c r="G299" i="1" s="1"/>
  <c r="G298" i="1" s="1"/>
  <c r="G297" i="1" s="1"/>
  <c r="H321" i="1"/>
  <c r="I332" i="1"/>
  <c r="I331" i="1" s="1"/>
  <c r="I344" i="1"/>
  <c r="I343" i="1" s="1"/>
  <c r="G363" i="1"/>
  <c r="H478" i="1"/>
  <c r="I522" i="1"/>
  <c r="G359" i="3"/>
  <c r="G358" i="3" s="1"/>
  <c r="I81" i="1"/>
  <c r="H194" i="1"/>
  <c r="H193" i="1" s="1"/>
  <c r="H211" i="1"/>
  <c r="H210" i="1" s="1"/>
  <c r="H204" i="1" s="1"/>
  <c r="H235" i="1"/>
  <c r="I271" i="1"/>
  <c r="G332" i="1"/>
  <c r="G331" i="1" s="1"/>
  <c r="G344" i="1"/>
  <c r="G343" i="1" s="1"/>
  <c r="I363" i="1"/>
  <c r="G522" i="1"/>
  <c r="G548" i="1"/>
  <c r="G533" i="1" s="1"/>
  <c r="G532" i="1" s="1"/>
  <c r="G34" i="1"/>
  <c r="G33" i="1" s="1"/>
  <c r="G48" i="1"/>
  <c r="H48" i="1"/>
  <c r="I59" i="1"/>
  <c r="G70" i="1"/>
  <c r="I136" i="1"/>
  <c r="I135" i="1" s="1"/>
  <c r="I150" i="1"/>
  <c r="I146" i="1" s="1"/>
  <c r="I145" i="1" s="1"/>
  <c r="G161" i="1"/>
  <c r="G146" i="1" s="1"/>
  <c r="G145" i="1" s="1"/>
  <c r="H292" i="1"/>
  <c r="H291" i="1" s="1"/>
  <c r="H455" i="1"/>
  <c r="G500" i="1"/>
  <c r="H537" i="1"/>
  <c r="H533" i="1" s="1"/>
  <c r="H532" i="1" s="1"/>
  <c r="G279" i="3"/>
  <c r="G278" i="3" s="1"/>
  <c r="G277" i="3" s="1"/>
  <c r="G463" i="3"/>
  <c r="G456" i="3" s="1"/>
  <c r="G183" i="1"/>
  <c r="G168" i="1" s="1"/>
  <c r="I183" i="1"/>
  <c r="I500" i="1"/>
  <c r="H172" i="1"/>
  <c r="H103" i="1"/>
  <c r="H511" i="1"/>
  <c r="H507" i="1" s="1"/>
  <c r="H506" i="1" s="1"/>
  <c r="H183" i="1"/>
  <c r="H250" i="1"/>
  <c r="G310" i="1"/>
  <c r="I310" i="1"/>
  <c r="H310" i="1"/>
  <c r="H412" i="1"/>
  <c r="H408" i="1" s="1"/>
  <c r="H407" i="1" s="1"/>
  <c r="G204" i="1"/>
  <c r="I204" i="1"/>
  <c r="G250" i="1"/>
  <c r="G458" i="1"/>
  <c r="G455" i="1" s="1"/>
  <c r="G114" i="1"/>
  <c r="G321" i="1"/>
  <c r="I321" i="1"/>
  <c r="I250" i="1"/>
  <c r="H402" i="1"/>
  <c r="H401" i="1" s="1"/>
  <c r="H400" i="1" s="1"/>
  <c r="G412" i="1"/>
  <c r="I412" i="1"/>
  <c r="G438" i="1"/>
  <c r="G450" i="1"/>
  <c r="I450" i="1"/>
  <c r="G103" i="1"/>
  <c r="G88" i="1" s="1"/>
  <c r="G87" i="1" s="1"/>
  <c r="I114" i="1"/>
  <c r="H332" i="1"/>
  <c r="H331" i="1" s="1"/>
  <c r="G391" i="1"/>
  <c r="G388" i="1" s="1"/>
  <c r="I391" i="1"/>
  <c r="I388" i="1" s="1"/>
  <c r="G489" i="1"/>
  <c r="H463" i="1"/>
  <c r="H462" i="1" s="1"/>
  <c r="H299" i="1"/>
  <c r="H298" i="1" s="1"/>
  <c r="H297" i="1" s="1"/>
  <c r="G10" i="1"/>
  <c r="G23" i="1"/>
  <c r="I23" i="1"/>
  <c r="H23" i="1"/>
  <c r="H81" i="1"/>
  <c r="H66" i="1" s="1"/>
  <c r="H65" i="1" s="1"/>
  <c r="H271" i="1"/>
  <c r="H270" i="1" s="1"/>
  <c r="H269" i="1" s="1"/>
  <c r="H268" i="1" s="1"/>
  <c r="G277" i="1"/>
  <c r="G270" i="1" s="1"/>
  <c r="G269" i="1" s="1"/>
  <c r="G268" i="1" s="1"/>
  <c r="I277" i="1"/>
  <c r="I270" i="1" s="1"/>
  <c r="I269" i="1" s="1"/>
  <c r="I268" i="1" s="1"/>
  <c r="G377" i="1"/>
  <c r="I489" i="1"/>
  <c r="I299" i="1"/>
  <c r="I298" i="1" s="1"/>
  <c r="I297" i="1" s="1"/>
  <c r="H44" i="1"/>
  <c r="H43" i="1" s="1"/>
  <c r="G125" i="1"/>
  <c r="I125" i="1"/>
  <c r="H391" i="1"/>
  <c r="H388" i="1" s="1"/>
  <c r="G423" i="1"/>
  <c r="G408" i="1" s="1"/>
  <c r="G407" i="1" s="1"/>
  <c r="I88" i="1"/>
  <c r="I87" i="1" s="1"/>
  <c r="I10" i="1"/>
  <c r="H34" i="1"/>
  <c r="H33" i="1" s="1"/>
  <c r="I423" i="1"/>
  <c r="I408" i="1" s="1"/>
  <c r="I407" i="1" s="1"/>
  <c r="H500" i="1"/>
  <c r="H485" i="1" s="1"/>
  <c r="H484" i="1" s="1"/>
  <c r="G511" i="1"/>
  <c r="G507" i="1" s="1"/>
  <c r="G506" i="1" s="1"/>
  <c r="I168" i="1"/>
  <c r="I455" i="1"/>
  <c r="I511" i="1"/>
  <c r="I507" i="1" s="1"/>
  <c r="I506" i="1" s="1"/>
  <c r="H88" i="1"/>
  <c r="H87" i="1" s="1"/>
  <c r="H344" i="1"/>
  <c r="H343" i="1" s="1"/>
  <c r="H362" i="1"/>
  <c r="G402" i="1"/>
  <c r="G401" i="1" s="1"/>
  <c r="G400" i="1" s="1"/>
  <c r="I402" i="1"/>
  <c r="I401" i="1" s="1"/>
  <c r="I400" i="1" s="1"/>
  <c r="G44" i="1"/>
  <c r="G43" i="1" s="1"/>
  <c r="I44" i="1"/>
  <c r="I43" i="1" s="1"/>
  <c r="G292" i="2" l="1"/>
  <c r="I533" i="1"/>
  <c r="I532" i="1" s="1"/>
  <c r="G588" i="3"/>
  <c r="H146" i="1"/>
  <c r="H145" i="1" s="1"/>
  <c r="H168" i="1"/>
  <c r="G362" i="1"/>
  <c r="H167" i="1"/>
  <c r="I203" i="1"/>
  <c r="H110" i="1"/>
  <c r="H109" i="1" s="1"/>
  <c r="G167" i="1"/>
  <c r="H306" i="1"/>
  <c r="G485" i="1"/>
  <c r="G484" i="1" s="1"/>
  <c r="G437" i="1"/>
  <c r="G203" i="1"/>
  <c r="H203" i="1"/>
  <c r="I437" i="1"/>
  <c r="I436" i="1" s="1"/>
  <c r="I429" i="1" s="1"/>
  <c r="H437" i="1"/>
  <c r="H436" i="1" s="1"/>
  <c r="H429" i="1" s="1"/>
  <c r="G110" i="1"/>
  <c r="G109" i="1" s="1"/>
  <c r="I66" i="1"/>
  <c r="I65" i="1" s="1"/>
  <c r="H9" i="1"/>
  <c r="H8" i="1" s="1"/>
  <c r="I167" i="1"/>
  <c r="G9" i="1"/>
  <c r="G8" i="1" s="1"/>
  <c r="I9" i="1"/>
  <c r="I8" i="1" s="1"/>
  <c r="I485" i="1"/>
  <c r="I484" i="1" s="1"/>
  <c r="G66" i="1"/>
  <c r="G65" i="1" s="1"/>
  <c r="I362" i="1"/>
  <c r="I342" i="1" s="1"/>
  <c r="I341" i="1" s="1"/>
  <c r="H342" i="1"/>
  <c r="H341" i="1" s="1"/>
  <c r="I110" i="1"/>
  <c r="I109" i="1" s="1"/>
  <c r="I306" i="1"/>
  <c r="I305" i="1" s="1"/>
  <c r="G306" i="1"/>
  <c r="G305" i="1" s="1"/>
  <c r="H305" i="1"/>
  <c r="G590" i="3"/>
  <c r="G436" i="1"/>
  <c r="G429" i="1" s="1"/>
  <c r="G342" i="1"/>
  <c r="G341" i="1" s="1"/>
  <c r="H558" i="1" l="1"/>
  <c r="H560" i="1" s="1"/>
  <c r="I558" i="1"/>
  <c r="I560" i="1" s="1"/>
  <c r="G558" i="1"/>
  <c r="G560" i="1" s="1"/>
</calcChain>
</file>

<file path=xl/sharedStrings.xml><?xml version="1.0" encoding="utf-8"?>
<sst xmlns="http://schemas.openxmlformats.org/spreadsheetml/2006/main" count="3546" uniqueCount="549">
  <si>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</si>
  <si>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</si>
  <si>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</si>
  <si>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</si>
  <si>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</si>
  <si>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</si>
  <si>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</si>
  <si>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</si>
  <si>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</si>
  <si>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</si>
  <si>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</si>
  <si>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</si>
  <si>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</si>
  <si>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</si>
  <si>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</si>
  <si>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</si>
  <si>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</si>
  <si>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</si>
  <si>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</si>
  <si>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</si>
  <si>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</si>
  <si>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</si>
  <si>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</si>
  <si>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</si>
  <si>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</si>
  <si>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</si>
  <si>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</si>
  <si>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</si>
  <si>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</si>
  <si>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</si>
  <si>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</si>
  <si>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</si>
  <si>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</si>
  <si>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</si>
  <si>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</si>
  <si>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</si>
  <si>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</si>
  <si>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</si>
  <si>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</si>
  <si>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</si>
  <si>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</si>
  <si>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</si>
  <si>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</si>
  <si>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</si>
  <si>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</si>
  <si>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</si>
  <si>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</si>
  <si>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</si>
  <si>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</si>
  <si>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</si>
  <si>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</si>
  <si>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</si>
  <si>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</si>
  <si>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</si>
  <si>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</si>
  <si>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</si>
  <si>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</si>
  <si>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</si>
  <si>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</si>
  <si>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</si>
  <si>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</si>
  <si>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</si>
  <si>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</si>
  <si>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</si>
  <si>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</si>
  <si>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</si>
  <si>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</si>
  <si>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</si>
  <si>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</si>
  <si>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</si>
  <si>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</si>
  <si>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</si>
  <si>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</si>
  <si>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</si>
  <si>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</si>
  <si>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</si>
  <si>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</si>
  <si>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</si>
  <si>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</si>
  <si>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</si>
  <si>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</si>
  <si>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</si>
  <si>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</si>
  <si>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</si>
  <si>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</si>
  <si>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</si>
  <si>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</si>
  <si>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</si>
  <si>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</si>
  <si>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</si>
  <si>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</si>
  <si>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</si>
  <si>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</si>
  <si>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</si>
  <si>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</si>
  <si>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</si>
  <si>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</si>
  <si>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</si>
  <si>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</si>
  <si>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</si>
  <si>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</si>
  <si>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</si>
  <si>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</si>
  <si>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</si>
  <si>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</si>
  <si>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</si>
  <si>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</si>
  <si>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</si>
  <si>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</si>
  <si>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</si>
  <si>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</si>
  <si>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</si>
  <si>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</si>
  <si>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</si>
  <si>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</si>
  <si>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</si>
  <si>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</si>
  <si>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</si>
  <si>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</si>
  <si>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</si>
  <si>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</si>
  <si>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</si>
  <si>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</si>
  <si>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</si>
  <si>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</si>
  <si>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</si>
  <si>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</si>
  <si>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</si>
  <si>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</si>
  <si>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</si>
  <si>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</si>
  <si>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</si>
  <si>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</si>
  <si>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</si>
  <si>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</si>
  <si>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</si>
  <si>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</si>
  <si>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</si>
  <si>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</si>
  <si>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</si>
  <si>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</si>
  <si>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</si>
  <si>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</si>
  <si>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</si>
  <si>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</si>
  <si>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</si>
  <si>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</si>
  <si>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</si>
  <si>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</si>
  <si>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</si>
  <si>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</si>
  <si>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</si>
  <si>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</si>
  <si>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</si>
  <si>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</si>
  <si>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</si>
  <si>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</si>
  <si>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</si>
  <si>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</si>
  <si>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</si>
  <si>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</si>
  <si>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</si>
  <si>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</si>
  <si>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</si>
  <si>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</si>
  <si>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</si>
  <si>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</si>
  <si>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</si>
  <si>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</si>
  <si>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</si>
  <si>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</si>
  <si>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</si>
  <si>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</si>
  <si>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</si>
  <si>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</si>
  <si>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</si>
  <si>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</si>
  <si>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</si>
  <si>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</si>
  <si>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</si>
  <si>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</si>
  <si>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</si>
  <si>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</si>
  <si>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</si>
  <si>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</si>
  <si>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</si>
  <si>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</si>
  <si>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</si>
  <si>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</si>
  <si>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</si>
  <si>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</si>
  <si>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</si>
  <si>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</si>
  <si>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</si>
  <si>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</si>
  <si>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</si>
  <si>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</si>
  <si>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</si>
  <si>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</si>
  <si>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</si>
  <si>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</si>
  <si>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</si>
  <si>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</si>
  <si>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</si>
  <si>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</si>
  <si>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</si>
  <si>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</si>
  <si>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</si>
  <si>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</si>
  <si>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</si>
  <si>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</si>
  <si>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</si>
  <si>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</si>
  <si>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</si>
  <si>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</si>
  <si>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</si>
  <si>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Муниципальная программа "Противодействие коррупции в Дергачевском муниципальном районе на 2014-2016г"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</si>
  <si>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муниципальном районе на 2014-2016 годы"</t>
  </si>
  <si>
    <t>Муниципальная программа "Профилактика терроризма и экстремизма в Дергачевском муниципальном районе на 2014-2016 годы"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</si>
  <si>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</si>
  <si>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</si>
  <si>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Муниципальная программа "Обеспечение жилыми  помещениями молодых семей территории Дергачевского муниципального района"</t>
  </si>
  <si>
    <t>Обслуживание долговых обязательств</t>
  </si>
  <si>
    <t>Обслуживание государственного (муниципального) долга</t>
  </si>
  <si>
    <t>Дотации</t>
  </si>
  <si>
    <t>Итого</t>
  </si>
  <si>
    <t>Публичные нормативные социальные выплаты гражданам</t>
  </si>
  <si>
    <t>Муниципальная программа "Оптимизация сети  образовательных учреждений Дергачевского района"</t>
  </si>
  <si>
    <t>Муницапальная программа "Гармонизация  межнациональных  и межконфессиональных  отношений  и профилактика этнического  экстремизма  в Дергачёвском муниципальном  районе  на 2014-2016 годы"</t>
  </si>
  <si>
    <t xml:space="preserve">   тыс. рублей</t>
  </si>
  <si>
    <t>Очередной финансовый 2016 год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</si>
  <si>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</si>
  <si>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</si>
  <si>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</si>
  <si>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</si>
  <si>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</si>
  <si>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</si>
  <si>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</si>
  <si>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</si>
  <si>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</si>
  <si>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</si>
  <si>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</si>
  <si>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</si>
  <si>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</si>
  <si>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</si>
  <si>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</si>
  <si>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</si>
  <si>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</si>
  <si>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</si>
  <si>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</si>
  <si>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</si>
  <si>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</si>
  <si>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</si>
  <si>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</si>
  <si>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</si>
  <si>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</si>
  <si>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</si>
  <si>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</si>
  <si>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</si>
  <si>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</si>
  <si>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62 0 00 00000</t>
  </si>
  <si>
    <t>62 0 00 01000</t>
  </si>
  <si>
    <t>Расходы на выплаты персоналу казенных учреждений</t>
  </si>
  <si>
    <t>Уплата земельного налога, налога на имущество и транспортного налога подведомственными учреждениями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</si>
  <si>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</si>
  <si>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</si>
  <si>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</si>
  <si>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</si>
  <si>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</si>
  <si>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</si>
  <si>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</si>
  <si>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</si>
  <si>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29 0 00 00000</t>
  </si>
  <si>
    <t>29 0 01 00000</t>
  </si>
  <si>
    <t>29 0 01 Б2200</t>
  </si>
  <si>
    <t>50 0 00 00000</t>
  </si>
  <si>
    <t>50 4 00 00000</t>
  </si>
  <si>
    <t>50 4 00 51440</t>
  </si>
  <si>
    <t>50 4 00 51460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</si>
  <si>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</si>
  <si>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</si>
  <si>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</si>
  <si>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</si>
  <si>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</si>
  <si>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</si>
  <si>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</si>
  <si>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</si>
  <si>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</si>
  <si>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</si>
  <si>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</si>
  <si>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</si>
  <si>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</si>
  <si>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</si>
  <si>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</si>
  <si>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</si>
  <si>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</si>
  <si>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</si>
  <si>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</si>
  <si>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</si>
  <si>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</si>
  <si>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</si>
  <si>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</si>
  <si>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</si>
  <si>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</si>
  <si>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</si>
  <si>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</si>
  <si>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</si>
  <si>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</si>
  <si>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</si>
  <si>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</si>
  <si>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</si>
  <si>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</si>
  <si>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</si>
  <si>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</si>
  <si>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</si>
  <si>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Подпрограмма "Гражданско-патриотическое воспитание школьников"</t>
  </si>
  <si>
    <t>10 4 00 00000</t>
  </si>
  <si>
    <t>Основное мероприятие  "Гражданско-патриотическое воспитание школьников"</t>
  </si>
  <si>
    <t>10 4 01 00000</t>
  </si>
  <si>
    <t>10 4 01 Е2200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</si>
  <si>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</si>
  <si>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</si>
  <si>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</si>
  <si>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</si>
  <si>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</si>
  <si>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</si>
  <si>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</si>
  <si>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</si>
  <si>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</si>
  <si>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</si>
  <si>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</si>
  <si>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</si>
  <si>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</si>
  <si>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</si>
  <si>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</si>
  <si>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</si>
  <si>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</si>
  <si>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</si>
  <si>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</si>
  <si>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</si>
  <si>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Расходы  на выполнение муниципальных заданий бюджетными общелбразовательными организациями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</si>
  <si>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</si>
  <si>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</si>
  <si>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</si>
  <si>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</si>
  <si>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</si>
  <si>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</si>
  <si>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</si>
  <si>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</si>
  <si>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 xml:space="preserve">Подпрограмма "Развитие системы общего и дополнительного образования" </t>
  </si>
  <si>
    <t>10 2 00 00000</t>
  </si>
  <si>
    <t xml:space="preserve">Основное мероприятие "Развитие системы общего и дополнительного образования" </t>
  </si>
  <si>
    <t>10 2 01 00000</t>
  </si>
  <si>
    <t>10 2 01 Г2200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</si>
  <si>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</si>
  <si>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</si>
  <si>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</si>
  <si>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</si>
  <si>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</si>
  <si>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Уплата прочих налогов, сборов и иных платежей подведомственными учреждениями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</si>
  <si>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</si>
  <si>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</si>
  <si>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</si>
  <si>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</si>
  <si>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</si>
  <si>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</si>
  <si>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</si>
  <si>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</si>
  <si>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</si>
  <si>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</si>
  <si>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</si>
  <si>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</si>
  <si>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</si>
  <si>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</si>
  <si>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</si>
  <si>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</si>
  <si>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</si>
  <si>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</si>
  <si>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</si>
  <si>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</si>
  <si>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</si>
  <si>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</si>
  <si>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</si>
  <si>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</si>
  <si>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</si>
  <si>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</si>
  <si>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</si>
  <si>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</si>
  <si>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</si>
  <si>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Расходы на обеспечение деятельности Собрания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</si>
  <si>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</si>
  <si>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</si>
  <si>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</si>
  <si>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</si>
  <si>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</si>
  <si>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Расходы на обеспечение деятельности главы местной администрации</t>
  </si>
  <si>
    <t>61 2 00 12200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</si>
  <si>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</si>
  <si>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</si>
  <si>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</si>
  <si>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</si>
  <si>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</si>
  <si>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</si>
  <si>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</si>
  <si>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</si>
  <si>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26 0 00 00000</t>
  </si>
  <si>
    <t>Основное мероприятие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</si>
  <si>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26 0 01 00000</t>
  </si>
  <si>
    <t>26 0 01 Б3200</t>
  </si>
  <si>
    <t>Муницапальная программа "Комплексная  программа профилактики  правонарушений на  территории Дергачёвского  муниципального  района Саратовской  области."</t>
  </si>
  <si>
    <t>27 0 00 00000</t>
  </si>
  <si>
    <t>Основное мероприятие "Профилактика правонарушений"</t>
  </si>
  <si>
    <t>27 0 01 00000</t>
  </si>
  <si>
    <t>27 0 01 Б3200</t>
  </si>
  <si>
    <t>Основное мероприятие "Комплексная программа противодействия злоупотреблению наркотиками и их незаконному обороту на 2014-2016 годы"</t>
  </si>
  <si>
    <t>30 0 00 00000</t>
  </si>
  <si>
    <t>Основное мероприятие "Противодействие коррупции в Дергачевском муниципальном районе на 2014-2016г"</t>
  </si>
  <si>
    <t>30 0 01 00000</t>
  </si>
  <si>
    <t>34 0 00 00000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</si>
  <si>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</si>
  <si>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34 0 01 00000</t>
  </si>
  <si>
    <t>34 0 01 Б5200</t>
  </si>
  <si>
    <t>Капитальный ремонт, ремонт и содержание автомобильных дорог общего пользования населенных пунктов</t>
  </si>
  <si>
    <t>61 8 00 47200</t>
  </si>
  <si>
    <t>Мероприятия, осуществляемые за счет субсидий из бюджетов бюджетной системы</t>
  </si>
  <si>
    <t>50 2 00 00000</t>
  </si>
  <si>
    <t>Обеспечение мероприятий по капитальному ремонту жилищного фонда</t>
  </si>
  <si>
    <t>Расходы на обеспечение мероприятий по капитальному ремонту муниципального жилищного фонда</t>
  </si>
  <si>
    <t xml:space="preserve">Муниципальная программа "Молодежь" </t>
  </si>
  <si>
    <t>18 0 00 00000</t>
  </si>
  <si>
    <t>Основное мероприятие "Развитие и реализация потенциала молодежи"</t>
  </si>
  <si>
    <t>18 0 01 00000</t>
  </si>
  <si>
    <t>18 0 01 Г3200</t>
  </si>
  <si>
    <t>Муницапальная программа "Патриотическое  воспитание  молодёжи Дергачёвского  района "</t>
  </si>
  <si>
    <t>19 0 00 00000</t>
  </si>
  <si>
    <t>Основное мероприятие"Патриотическое воспитание молодежи"</t>
  </si>
  <si>
    <t>19 0 01 00000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</si>
  <si>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</si>
  <si>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</si>
  <si>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</si>
  <si>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</si>
  <si>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</si>
  <si>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</si>
  <si>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</si>
  <si>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</si>
  <si>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</si>
  <si>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</si>
  <si>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</si>
  <si>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</si>
  <si>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</si>
  <si>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</si>
  <si>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</si>
  <si>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</si>
  <si>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</si>
  <si>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</si>
  <si>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</si>
  <si>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61 1 00 10200</t>
  </si>
  <si>
    <t>50 3 00 76300</t>
  </si>
  <si>
    <t>50 3 00 77Б00</t>
  </si>
  <si>
    <t>50 3 00 76500</t>
  </si>
  <si>
    <t>50 3 00 76400</t>
  </si>
  <si>
    <t>50 3 00 76600</t>
  </si>
  <si>
    <t>30 0 01 Б1200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</si>
  <si>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</si>
  <si>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</si>
  <si>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</si>
  <si>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</si>
  <si>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</si>
  <si>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</si>
  <si>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</si>
  <si>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Уплата прочих налогов, сборов и иных платежей органами исполнительной власти</t>
  </si>
  <si>
    <t xml:space="preserve">Комплектование книжных фондов библиотек муниципальных образований  и государственных библиотек городов Москвы и Санкт- Петербурга </t>
  </si>
  <si>
    <t>Уплата земельного налога, налога на имущество и транспортного налога муниципальными общеобразовательными организациями</t>
  </si>
  <si>
    <t>Распределение бюджетных ассигнований                                                                                                                                     по  целевым статьям  и группам видов расходов классификации  расходов                                                                                                                                                                         бюджета Дергачевского муниципального района на 2016 год</t>
  </si>
  <si>
    <t>Приложение 8</t>
  </si>
  <si>
    <t>Муниципальная программа "Энергосбережение и повышение энергетической  эффективности Дергачёвского  муниципального  района на 2011-2020 года "</t>
  </si>
  <si>
    <t>омсу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</si>
  <si>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</si>
  <si>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</si>
  <si>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</si>
  <si>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</si>
  <si>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Субсидии юридическим лицам (кроме некоммерческих организаций), индивидуальным предпринимателям, физическим лицам</t>
  </si>
  <si>
    <t>21 0 00 00000</t>
  </si>
  <si>
    <t>21 0 01 00000</t>
  </si>
  <si>
    <t>61 7 00 00000</t>
  </si>
  <si>
    <t>Обеспечение деятельности жилищно-коммунального хозяйства</t>
  </si>
  <si>
    <t>Расходы на обеспечение мероприятий в области градостроительного проектирования</t>
  </si>
  <si>
    <t>61 7 01 20400</t>
  </si>
  <si>
    <t>21 0 01 L0640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</si>
  <si>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</si>
  <si>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</si>
  <si>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</si>
  <si>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</si>
  <si>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 "Обеспечение эффективности деятельности органов местного самоуправления Дергачевского муниципального района "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</si>
  <si>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</si>
  <si>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</si>
  <si>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</si>
  <si>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"Развитие системы общего и дополнительного образования" </t>
  </si>
  <si>
    <t>Реализация основного мероприятия  "Гражданско-патриотическое воспитание школьников"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</si>
  <si>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</si>
  <si>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</si>
  <si>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 xml:space="preserve">Реализация основного мероприятия "Пожарная безопасность образовательных учреждений " 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</si>
  <si>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</si>
  <si>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</si>
  <si>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"Развитие и реализация потенциала молодежи"</t>
  </si>
  <si>
    <t>Реализация основного мероприятия"Патриотическое воспитание молодежи"</t>
  </si>
  <si>
    <t>Реализация основного мероприятия "Развитие физической культуры и спорта"</t>
  </si>
  <si>
    <t xml:space="preserve">Реализация основного мероприятия "Развитие малого и среднего предпринимательства" 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</si>
  <si>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</si>
  <si>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</si>
  <si>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Реализация основного мероприятия "Профилактика правонарушений"</t>
  </si>
  <si>
    <t>Реализация основного мероприятия "Профилактика терроризма и экстремизма"</t>
  </si>
  <si>
    <t>Реализация основного мероприятия "Комплексная программа противодействия злоупотреблению наркотиками и их незаконному обороту на 2014-2016 годы"</t>
  </si>
  <si>
    <t>Реализация основного мероприятия "Противодействие коррупции в Дергачевском муниципальном районе на 2014-2016г"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</si>
  <si>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</si>
  <si>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мероприятия"Повышение эффективности управления муниципальными финансами 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</si>
  <si>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</si>
  <si>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50 3 00 77А00</t>
  </si>
  <si>
    <t>Осуществление отдельных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расположенным на территориях муниципальных образований области</t>
  </si>
  <si>
    <t>Основное мерприятие "Развитие муниципального автономного учреждения "Детский оздоровительно-образовательный  лагерь "Солнечный"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</si>
  <si>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</si>
  <si>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50 3 00 77Е00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</si>
  <si>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</si>
  <si>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50 2 00 S7300</t>
  </si>
  <si>
    <t>Капитальный ремонт, ремонт и содержание автомобильных дорог общего пользования местного значения за счет средств местного бюджета (или средств муниципального дорожного фонда)</t>
  </si>
  <si>
    <t>61 2 00 25200</t>
  </si>
  <si>
    <t>61 2 00 25300</t>
  </si>
  <si>
    <t>62 0 00 25200</t>
  </si>
  <si>
    <t>62 0 00 25300</t>
  </si>
  <si>
    <t>66 1 00 15100</t>
  </si>
  <si>
    <t>65 0 00 15200</t>
  </si>
  <si>
    <t>61 5 00 23200</t>
  </si>
  <si>
    <t>71 1 00 25300</t>
  </si>
  <si>
    <t>71 1 00 25310</t>
  </si>
  <si>
    <t>71 1 00 25320</t>
  </si>
  <si>
    <t>71 3 00 25200</t>
  </si>
  <si>
    <t>71 3 00 25220</t>
  </si>
  <si>
    <t>81 2 00 25200</t>
  </si>
  <si>
    <t>81 2 00 25220</t>
  </si>
  <si>
    <t>81 3 00 25200</t>
  </si>
  <si>
    <t>81 3 00 25220</t>
  </si>
  <si>
    <t>Реализация основного мероприятия "Пожарная безопасность учреждений культуры"</t>
  </si>
  <si>
    <t>71 3 00 04200</t>
  </si>
  <si>
    <t>Расходы на обеспечение деятельности муниципальных   организаций дополнительного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</si>
  <si>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</si>
  <si>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Проведение мероприятий по отлову и содержанию безнадзорных животных</t>
  </si>
  <si>
    <t>50 3 00 77Г00</t>
  </si>
  <si>
    <t>50 3 00 77Д00</t>
  </si>
  <si>
    <t>( в редакции решения от 30.12.2015 г.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</si>
</sst>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423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justify"/>
    </xf>
    <xf numFmtId="0" fontId="9" fillId="0" borderId="2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wrapText="1"/>
    </xf>
    <xf numFmtId="0" fontId="2" fillId="0" borderId="0" xfId="0" applyFont="1" applyFill="1"/>
    <xf numFmtId="0" fontId="14" fillId="0" borderId="2" xfId="0" applyFont="1" applyFill="1" applyBorder="1" applyAlignment="1">
      <alignment horizontal="justify"/>
    </xf>
    <xf numFmtId="0" fontId="15" fillId="0" borderId="0" xfId="0" applyFont="1" applyFill="1"/>
    <xf numFmtId="164" fontId="0" fillId="0" borderId="0" xfId="0" applyNumberFormat="1" applyFill="1"/>
    <xf numFmtId="0" fontId="23" fillId="0" borderId="2" xfId="0" applyFont="1" applyFill="1" applyBorder="1" applyAlignment="1">
      <alignment horizontal="center" wrapText="1"/>
    </xf>
    <xf numFmtId="0" fontId="24" fillId="0" borderId="2" xfId="0" applyFont="1" applyFill="1" applyBorder="1" applyAlignment="1">
      <alignment horizontal="justify"/>
    </xf>
    <xf numFmtId="0" fontId="24" fillId="0" borderId="2" xfId="0" applyFont="1" applyFill="1" applyBorder="1" applyAlignment="1">
      <alignment horizontal="center" wrapText="1"/>
    </xf>
    <xf numFmtId="0" fontId="24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right"/>
    </xf>
    <xf numFmtId="0" fontId="9" fillId="0" borderId="2" xfId="0" applyFont="1" applyFill="1" applyBorder="1"/>
    <xf numFmtId="0" fontId="23" fillId="0" borderId="2" xfId="0" applyFont="1" applyFill="1" applyBorder="1" applyAlignment="1">
      <alignment horizontal="justify"/>
    </xf>
    <xf numFmtId="164" fontId="23" fillId="0" borderId="2" xfId="0" applyNumberFormat="1" applyFont="1" applyFill="1" applyBorder="1" applyAlignment="1">
      <alignment horizontal="right"/>
    </xf>
    <xf numFmtId="164" fontId="24" fillId="0" borderId="2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justify"/>
    </xf>
    <xf numFmtId="0" fontId="9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justify"/>
    </xf>
    <xf numFmtId="0" fontId="13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justify"/>
    </xf>
    <xf numFmtId="0" fontId="22" fillId="0" borderId="0" xfId="0" applyFont="1" applyFill="1"/>
    <xf numFmtId="0" fontId="6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wrapText="1"/>
    </xf>
    <xf numFmtId="0" fontId="6" fillId="0" borderId="2" xfId="0" applyFont="1" applyFill="1" applyBorder="1"/>
    <xf numFmtId="0" fontId="13" fillId="0" borderId="14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 vertical="center"/>
    </xf>
    <xf numFmtId="0" fontId="24" fillId="0" borderId="14" xfId="0" applyFont="1" applyFill="1" applyBorder="1" applyAlignment="1">
      <alignment horizontal="justify"/>
    </xf>
    <xf numFmtId="164" fontId="13" fillId="0" borderId="2" xfId="0" applyNumberFormat="1" applyFont="1" applyFill="1" applyBorder="1" applyAlignment="1">
      <alignment horizontal="right"/>
    </xf>
    <xf numFmtId="0" fontId="0" fillId="0" borderId="2" xfId="0" applyFill="1" applyBorder="1"/>
    <xf numFmtId="0" fontId="9" fillId="0" borderId="14" xfId="0" applyFont="1" applyFill="1" applyBorder="1" applyAlignment="1">
      <alignment horizontal="justify"/>
    </xf>
    <xf numFmtId="0" fontId="6" fillId="0" borderId="22" xfId="0" applyFont="1" applyFill="1" applyBorder="1" applyAlignment="1">
      <alignment horizontal="justify"/>
    </xf>
    <xf numFmtId="0" fontId="9" fillId="0" borderId="0" xfId="0" applyFont="1" applyFill="1" applyAlignment="1">
      <alignment wrapText="1"/>
    </xf>
    <xf numFmtId="0" fontId="24" fillId="0" borderId="2" xfId="0" applyFont="1" applyFill="1" applyBorder="1" applyAlignment="1">
      <alignment vertical="center" wrapText="1"/>
    </xf>
    <xf numFmtId="164" fontId="24" fillId="0" borderId="5" xfId="0" applyNumberFormat="1" applyFont="1" applyFill="1" applyBorder="1" applyAlignment="1">
      <alignment horizontal="right"/>
    </xf>
    <xf numFmtId="0" fontId="24" fillId="0" borderId="14" xfId="0" applyFont="1" applyFill="1" applyBorder="1" applyAlignment="1">
      <alignment horizontal="center" wrapText="1"/>
    </xf>
    <xf numFmtId="0" fontId="6" fillId="0" borderId="15" xfId="0" applyFont="1" applyFill="1" applyBorder="1" applyAlignment="1">
      <alignment vertical="top" wrapText="1"/>
    </xf>
    <xf numFmtId="164" fontId="2" fillId="0" borderId="0" xfId="0" applyNumberFormat="1" applyFont="1" applyFill="1"/>
    <xf numFmtId="0" fontId="14" fillId="0" borderId="0" xfId="0" applyFont="1" applyFill="1" applyAlignment="1"/>
    <xf numFmtId="0" fontId="4" fillId="0" borderId="2" xfId="0" applyFont="1" applyFill="1" applyBorder="1" applyAlignment="1">
      <alignment horizontal="justify"/>
    </xf>
    <xf numFmtId="0" fontId="4" fillId="0" borderId="2" xfId="0" applyFont="1" applyFill="1" applyBorder="1" applyAlignment="1">
      <alignment horizontal="center" wrapText="1"/>
    </xf>
    <xf numFmtId="0" fontId="23" fillId="0" borderId="2" xfId="0" applyFont="1" applyFill="1" applyBorder="1" applyAlignment="1">
      <alignment wrapText="1"/>
    </xf>
    <xf numFmtId="164" fontId="25" fillId="0" borderId="2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23" fillId="0" borderId="14" xfId="0" applyFont="1" applyFill="1" applyBorder="1" applyAlignment="1">
      <alignment horizontal="justify"/>
    </xf>
    <xf numFmtId="0" fontId="14" fillId="0" borderId="14" xfId="0" applyFont="1" applyFill="1" applyBorder="1" applyAlignment="1">
      <alignment horizontal="center" wrapText="1"/>
    </xf>
    <xf numFmtId="164" fontId="23" fillId="0" borderId="14" xfId="0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horizontal="center"/>
    </xf>
    <xf numFmtId="0" fontId="24" fillId="0" borderId="11" xfId="0" applyFont="1" applyFill="1" applyBorder="1" applyAlignment="1">
      <alignment horizontal="justify"/>
    </xf>
    <xf numFmtId="0" fontId="9" fillId="0" borderId="11" xfId="0" applyFont="1" applyFill="1" applyBorder="1" applyAlignment="1">
      <alignment horizontal="center" wrapText="1"/>
    </xf>
    <xf numFmtId="164" fontId="24" fillId="0" borderId="11" xfId="0" applyNumberFormat="1" applyFont="1" applyFill="1" applyBorder="1" applyAlignment="1">
      <alignment horizontal="right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4" fillId="0" borderId="0" xfId="0" applyFont="1" applyFill="1" applyAlignment="1">
      <alignment horizontal="center" vertical="top" wrapText="1"/>
    </xf>
    <xf numFmtId="0" fontId="20" fillId="0" borderId="26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top" wrapText="1"/>
    </xf>
    <xf numFmtId="0" fontId="5" fillId="0" borderId="8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167" fontId="4" fillId="0" borderId="8" xfId="0" applyNumberFormat="1" applyFont="1" applyFill="1" applyBorder="1" applyAlignment="1">
      <alignment horizontal="center" vertical="center" wrapText="1"/>
    </xf>
    <xf numFmtId="167" fontId="4" fillId="0" borderId="12" xfId="0" applyNumberFormat="1" applyFont="1" applyFill="1" applyBorder="1" applyAlignment="1">
      <alignment horizontal="center" vertical="center" wrapText="1"/>
    </xf>
    <xf numFmtId="165" fontId="20" fillId="0" borderId="24" xfId="0" applyNumberFormat="1" applyFont="1" applyFill="1" applyBorder="1" applyAlignment="1">
      <alignment horizontal="center" vertical="center" wrapText="1"/>
    </xf>
    <xf numFmtId="165" fontId="20" fillId="0" borderId="25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0"/>
  <sheetViews>
    <sheetView topLeftCell="A553" workbookViewId="0">
      <selection activeCell="A377" sqref="A377:XFD379"/>
    </sheetView>
  </sheetViews>
  <sheetFormatPr defaultRowHeight="15" x14ac:dyDescent="0.2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 x14ac:dyDescent="0.25">
      <c r="F1" s="1" t="s">
        <v>0</v>
      </c>
      <c r="G1" s="1"/>
      <c r="H1" s="1"/>
      <c r="I1" s="1"/>
    </row>
    <row r="2" spans="1:9" x14ac:dyDescent="0.25">
      <c r="F2" s="1"/>
      <c r="G2" s="1"/>
      <c r="H2" s="1"/>
      <c r="I2" s="1"/>
    </row>
    <row r="3" spans="1:9" x14ac:dyDescent="0.25">
      <c r="F3" s="1"/>
      <c r="G3" s="1"/>
      <c r="H3" s="1"/>
      <c r="I3" s="1"/>
    </row>
    <row r="4" spans="1:9" ht="15.75" x14ac:dyDescent="0.25">
      <c r="A4" s="386" t="s">
        <v>1</v>
      </c>
      <c r="B4" s="386"/>
      <c r="C4" s="386"/>
      <c r="D4" s="386"/>
      <c r="E4" s="386"/>
      <c r="F4" s="386"/>
      <c r="G4" s="386"/>
    </row>
    <row r="5" spans="1:9" ht="15.75" x14ac:dyDescent="0.25">
      <c r="A5" s="386" t="s">
        <v>2</v>
      </c>
      <c r="B5" s="386"/>
      <c r="C5" s="386"/>
      <c r="D5" s="386"/>
      <c r="E5" s="386"/>
      <c r="F5" s="386"/>
      <c r="G5" s="386"/>
    </row>
    <row r="6" spans="1:9" ht="15.75" x14ac:dyDescent="0.25">
      <c r="A6" s="387"/>
      <c r="B6" s="387"/>
      <c r="C6" s="387"/>
      <c r="D6" s="387"/>
      <c r="E6" s="387"/>
      <c r="F6" s="387"/>
      <c r="G6" s="387"/>
    </row>
    <row r="7" spans="1:9" ht="15.75" x14ac:dyDescent="0.25">
      <c r="A7" s="388" t="s">
        <v>3</v>
      </c>
      <c r="B7" s="388"/>
      <c r="C7" s="388"/>
      <c r="D7" s="388"/>
      <c r="E7" s="388"/>
      <c r="F7" s="388"/>
      <c r="G7" s="388"/>
      <c r="H7" s="388"/>
      <c r="I7" s="388"/>
    </row>
    <row r="8" spans="1:9" ht="18.75" x14ac:dyDescent="0.25">
      <c r="A8" s="389" t="s">
        <v>4</v>
      </c>
      <c r="B8" s="389"/>
      <c r="C8" s="389"/>
      <c r="D8" s="389"/>
      <c r="E8" s="389"/>
      <c r="F8" s="389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 x14ac:dyDescent="0.2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 x14ac:dyDescent="0.2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 x14ac:dyDescent="0.2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 x14ac:dyDescent="0.2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 x14ac:dyDescent="0.2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 x14ac:dyDescent="0.2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 x14ac:dyDescent="0.2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 x14ac:dyDescent="0.2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 x14ac:dyDescent="0.2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 x14ac:dyDescent="0.25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 x14ac:dyDescent="0.2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 x14ac:dyDescent="0.2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 x14ac:dyDescent="0.2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 x14ac:dyDescent="0.2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 x14ac:dyDescent="0.2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 x14ac:dyDescent="0.2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 x14ac:dyDescent="0.2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 x14ac:dyDescent="0.2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 x14ac:dyDescent="0.2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 x14ac:dyDescent="0.2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 x14ac:dyDescent="0.2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 x14ac:dyDescent="0.2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 x14ac:dyDescent="0.2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 x14ac:dyDescent="0.2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 x14ac:dyDescent="0.2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 x14ac:dyDescent="0.2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 x14ac:dyDescent="0.2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 x14ac:dyDescent="0.2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 x14ac:dyDescent="0.2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 x14ac:dyDescent="0.2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 x14ac:dyDescent="0.2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 x14ac:dyDescent="0.2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 x14ac:dyDescent="0.2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 x14ac:dyDescent="0.2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 x14ac:dyDescent="0.25">
      <c r="A43" s="389" t="s">
        <v>29</v>
      </c>
      <c r="B43" s="389"/>
      <c r="C43" s="389"/>
      <c r="D43" s="389"/>
      <c r="E43" s="389"/>
      <c r="F43" s="389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 x14ac:dyDescent="0.2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 x14ac:dyDescent="0.25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 x14ac:dyDescent="0.2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 x14ac:dyDescent="0.2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 x14ac:dyDescent="0.2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 x14ac:dyDescent="0.2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 x14ac:dyDescent="0.2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 x14ac:dyDescent="0.2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 x14ac:dyDescent="0.2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 x14ac:dyDescent="0.2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 x14ac:dyDescent="0.25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 x14ac:dyDescent="0.2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 x14ac:dyDescent="0.2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 x14ac:dyDescent="0.2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 x14ac:dyDescent="0.2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 x14ac:dyDescent="0.2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 x14ac:dyDescent="0.2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 x14ac:dyDescent="0.2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 x14ac:dyDescent="0.2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 x14ac:dyDescent="0.2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 x14ac:dyDescent="0.2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 x14ac:dyDescent="0.25">
      <c r="A65" s="383" t="s">
        <v>30</v>
      </c>
      <c r="B65" s="384"/>
      <c r="C65" s="384"/>
      <c r="D65" s="384"/>
      <c r="E65" s="384"/>
      <c r="F65" s="385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 x14ac:dyDescent="0.2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 x14ac:dyDescent="0.25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 x14ac:dyDescent="0.2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 x14ac:dyDescent="0.2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 x14ac:dyDescent="0.2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 x14ac:dyDescent="0.2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 x14ac:dyDescent="0.2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 x14ac:dyDescent="0.2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 x14ac:dyDescent="0.2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 x14ac:dyDescent="0.2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 x14ac:dyDescent="0.2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 x14ac:dyDescent="0.2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 x14ac:dyDescent="0.2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 x14ac:dyDescent="0.2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 x14ac:dyDescent="0.2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 x14ac:dyDescent="0.2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 x14ac:dyDescent="0.2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 x14ac:dyDescent="0.2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 x14ac:dyDescent="0.2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 x14ac:dyDescent="0.2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 x14ac:dyDescent="0.2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 x14ac:dyDescent="0.25">
      <c r="A87" s="383" t="s">
        <v>33</v>
      </c>
      <c r="B87" s="384"/>
      <c r="C87" s="384"/>
      <c r="D87" s="384"/>
      <c r="E87" s="384"/>
      <c r="F87" s="385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 x14ac:dyDescent="0.2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 x14ac:dyDescent="0.25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 x14ac:dyDescent="0.2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 x14ac:dyDescent="0.2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 x14ac:dyDescent="0.2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 x14ac:dyDescent="0.2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 x14ac:dyDescent="0.2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 x14ac:dyDescent="0.2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 x14ac:dyDescent="0.2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 x14ac:dyDescent="0.2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 x14ac:dyDescent="0.2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 x14ac:dyDescent="0.2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 x14ac:dyDescent="0.2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 x14ac:dyDescent="0.2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 x14ac:dyDescent="0.2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 x14ac:dyDescent="0.2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 x14ac:dyDescent="0.2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 x14ac:dyDescent="0.2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 x14ac:dyDescent="0.2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 x14ac:dyDescent="0.2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 x14ac:dyDescent="0.2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 x14ac:dyDescent="0.25">
      <c r="A109" s="383" t="s">
        <v>34</v>
      </c>
      <c r="B109" s="384"/>
      <c r="C109" s="384"/>
      <c r="D109" s="384"/>
      <c r="E109" s="384"/>
      <c r="F109" s="385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 x14ac:dyDescent="0.2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 x14ac:dyDescent="0.25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 x14ac:dyDescent="0.2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 x14ac:dyDescent="0.2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 x14ac:dyDescent="0.2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 x14ac:dyDescent="0.2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 x14ac:dyDescent="0.2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 x14ac:dyDescent="0.2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 x14ac:dyDescent="0.2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 x14ac:dyDescent="0.2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 x14ac:dyDescent="0.25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 x14ac:dyDescent="0.2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 x14ac:dyDescent="0.2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 x14ac:dyDescent="0.2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 x14ac:dyDescent="0.2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 x14ac:dyDescent="0.2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 x14ac:dyDescent="0.2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 x14ac:dyDescent="0.2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 x14ac:dyDescent="0.2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 x14ac:dyDescent="0.2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 x14ac:dyDescent="0.2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 x14ac:dyDescent="0.2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 x14ac:dyDescent="0.2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 x14ac:dyDescent="0.2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 x14ac:dyDescent="0.2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 x14ac:dyDescent="0.2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 x14ac:dyDescent="0.2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 x14ac:dyDescent="0.2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 x14ac:dyDescent="0.2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 x14ac:dyDescent="0.2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 x14ac:dyDescent="0.2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 x14ac:dyDescent="0.2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 x14ac:dyDescent="0.2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 x14ac:dyDescent="0.2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 x14ac:dyDescent="0.2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 x14ac:dyDescent="0.25">
      <c r="A145" s="383" t="s">
        <v>35</v>
      </c>
      <c r="B145" s="384"/>
      <c r="C145" s="384"/>
      <c r="D145" s="384"/>
      <c r="E145" s="384"/>
      <c r="F145" s="385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 x14ac:dyDescent="0.2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 x14ac:dyDescent="0.25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 x14ac:dyDescent="0.2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 x14ac:dyDescent="0.2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 x14ac:dyDescent="0.2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 x14ac:dyDescent="0.2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 x14ac:dyDescent="0.2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 x14ac:dyDescent="0.2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 x14ac:dyDescent="0.2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 x14ac:dyDescent="0.2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 x14ac:dyDescent="0.25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 x14ac:dyDescent="0.2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 x14ac:dyDescent="0.2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 x14ac:dyDescent="0.2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 x14ac:dyDescent="0.2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 x14ac:dyDescent="0.2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 x14ac:dyDescent="0.2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 x14ac:dyDescent="0.2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 x14ac:dyDescent="0.2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 x14ac:dyDescent="0.2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 x14ac:dyDescent="0.2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 x14ac:dyDescent="0.25">
      <c r="A167" s="383" t="s">
        <v>36</v>
      </c>
      <c r="B167" s="384"/>
      <c r="C167" s="384"/>
      <c r="D167" s="384"/>
      <c r="E167" s="384"/>
      <c r="F167" s="385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 x14ac:dyDescent="0.2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 x14ac:dyDescent="0.25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 x14ac:dyDescent="0.2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 x14ac:dyDescent="0.2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 x14ac:dyDescent="0.2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 x14ac:dyDescent="0.2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 x14ac:dyDescent="0.2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 x14ac:dyDescent="0.2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 x14ac:dyDescent="0.2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 x14ac:dyDescent="0.2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 x14ac:dyDescent="0.25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 x14ac:dyDescent="0.2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 x14ac:dyDescent="0.2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 x14ac:dyDescent="0.2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 x14ac:dyDescent="0.2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 x14ac:dyDescent="0.2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 x14ac:dyDescent="0.2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 x14ac:dyDescent="0.2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 x14ac:dyDescent="0.2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 x14ac:dyDescent="0.2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 x14ac:dyDescent="0.2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 x14ac:dyDescent="0.2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 x14ac:dyDescent="0.2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 x14ac:dyDescent="0.2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 x14ac:dyDescent="0.2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 x14ac:dyDescent="0.2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 x14ac:dyDescent="0.2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 x14ac:dyDescent="0.2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 x14ac:dyDescent="0.2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 x14ac:dyDescent="0.2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 x14ac:dyDescent="0.2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 x14ac:dyDescent="0.2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 x14ac:dyDescent="0.2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 x14ac:dyDescent="0.2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 x14ac:dyDescent="0.2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 x14ac:dyDescent="0.3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 x14ac:dyDescent="0.2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 x14ac:dyDescent="0.2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 x14ac:dyDescent="0.2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 x14ac:dyDescent="0.2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 x14ac:dyDescent="0.2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 x14ac:dyDescent="0.2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 x14ac:dyDescent="0.2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 x14ac:dyDescent="0.2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 x14ac:dyDescent="0.2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 x14ac:dyDescent="0.2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 x14ac:dyDescent="0.2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 x14ac:dyDescent="0.2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 x14ac:dyDescent="0.2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 x14ac:dyDescent="0.2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 x14ac:dyDescent="0.2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 x14ac:dyDescent="0.2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 x14ac:dyDescent="0.2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 x14ac:dyDescent="0.2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 x14ac:dyDescent="0.2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 x14ac:dyDescent="0.2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 x14ac:dyDescent="0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 x14ac:dyDescent="0.2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 x14ac:dyDescent="0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 x14ac:dyDescent="0.2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 x14ac:dyDescent="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 x14ac:dyDescent="0.2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 x14ac:dyDescent="0.2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 x14ac:dyDescent="0.2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 x14ac:dyDescent="0.3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 x14ac:dyDescent="0.3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 x14ac:dyDescent="0.2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 x14ac:dyDescent="0.2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 x14ac:dyDescent="0.3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 x14ac:dyDescent="0.3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 x14ac:dyDescent="0.2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 x14ac:dyDescent="0.3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 x14ac:dyDescent="0.3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 x14ac:dyDescent="0.3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 x14ac:dyDescent="0.3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 x14ac:dyDescent="0.2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 x14ac:dyDescent="0.3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 x14ac:dyDescent="0.3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 x14ac:dyDescent="0.2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 x14ac:dyDescent="0.2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 x14ac:dyDescent="0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 x14ac:dyDescent="0.2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 x14ac:dyDescent="0.3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 x14ac:dyDescent="0.3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 x14ac:dyDescent="0.2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 x14ac:dyDescent="0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 x14ac:dyDescent="0.2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 x14ac:dyDescent="0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 x14ac:dyDescent="0.2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 x14ac:dyDescent="0.2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 x14ac:dyDescent="0.2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 x14ac:dyDescent="0.2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 x14ac:dyDescent="0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 x14ac:dyDescent="0.3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 x14ac:dyDescent="0.3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 x14ac:dyDescent="0.2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 x14ac:dyDescent="0.2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 x14ac:dyDescent="0.2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 x14ac:dyDescent="0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 x14ac:dyDescent="0.2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 x14ac:dyDescent="0.3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 x14ac:dyDescent="0.2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 x14ac:dyDescent="0.25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 x14ac:dyDescent="0.2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 x14ac:dyDescent="0.2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 x14ac:dyDescent="0.2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 x14ac:dyDescent="0.2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 x14ac:dyDescent="0.2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 x14ac:dyDescent="0.2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 x14ac:dyDescent="0.2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 x14ac:dyDescent="0.2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 x14ac:dyDescent="0.2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 x14ac:dyDescent="0.2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 x14ac:dyDescent="0.2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 x14ac:dyDescent="0.2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 x14ac:dyDescent="0.2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 x14ac:dyDescent="0.2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 x14ac:dyDescent="0.2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 x14ac:dyDescent="0.2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 x14ac:dyDescent="0.2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 x14ac:dyDescent="0.2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 x14ac:dyDescent="0.2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 x14ac:dyDescent="0.2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 x14ac:dyDescent="0.2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 x14ac:dyDescent="0.25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 x14ac:dyDescent="0.25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 x14ac:dyDescent="0.2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 x14ac:dyDescent="0.2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 x14ac:dyDescent="0.2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 x14ac:dyDescent="0.3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 x14ac:dyDescent="0.2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 x14ac:dyDescent="0.25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 x14ac:dyDescent="0.2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 x14ac:dyDescent="0.2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 x14ac:dyDescent="0.2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 x14ac:dyDescent="0.2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 x14ac:dyDescent="0.2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 x14ac:dyDescent="0.25">
      <c r="A305" s="383" t="s">
        <v>91</v>
      </c>
      <c r="B305" s="384"/>
      <c r="C305" s="384"/>
      <c r="D305" s="384"/>
      <c r="E305" s="384"/>
      <c r="F305" s="385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 x14ac:dyDescent="0.2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 x14ac:dyDescent="0.25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 x14ac:dyDescent="0.2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 x14ac:dyDescent="0.2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 x14ac:dyDescent="0.2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 x14ac:dyDescent="0.2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 x14ac:dyDescent="0.2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 x14ac:dyDescent="0.2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 x14ac:dyDescent="0.2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 x14ac:dyDescent="0.2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 x14ac:dyDescent="0.25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 x14ac:dyDescent="0.2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 x14ac:dyDescent="0.2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 x14ac:dyDescent="0.2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 x14ac:dyDescent="0.2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 x14ac:dyDescent="0.2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 x14ac:dyDescent="0.2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 x14ac:dyDescent="0.2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 x14ac:dyDescent="0.2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 x14ac:dyDescent="0.2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 x14ac:dyDescent="0.2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 x14ac:dyDescent="0.2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 x14ac:dyDescent="0.2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 x14ac:dyDescent="0.2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 x14ac:dyDescent="0.2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 x14ac:dyDescent="0.2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 x14ac:dyDescent="0.2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 x14ac:dyDescent="0.2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 x14ac:dyDescent="0.2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 x14ac:dyDescent="0.2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 x14ac:dyDescent="0.2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 x14ac:dyDescent="0.2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 x14ac:dyDescent="0.2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 x14ac:dyDescent="0.2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 x14ac:dyDescent="0.2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 x14ac:dyDescent="0.3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 x14ac:dyDescent="0.2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 x14ac:dyDescent="0.2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 x14ac:dyDescent="0.2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 x14ac:dyDescent="0.2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 x14ac:dyDescent="0.2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 x14ac:dyDescent="0.2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 x14ac:dyDescent="0.2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 x14ac:dyDescent="0.2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 x14ac:dyDescent="0.2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 x14ac:dyDescent="0.2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 x14ac:dyDescent="0.25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 x14ac:dyDescent="0.2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 x14ac:dyDescent="0.2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 x14ac:dyDescent="0.2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 x14ac:dyDescent="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 x14ac:dyDescent="0.2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 x14ac:dyDescent="0.2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 x14ac:dyDescent="0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 x14ac:dyDescent="0.2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 x14ac:dyDescent="0.2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 x14ac:dyDescent="0.2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 x14ac:dyDescent="0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 x14ac:dyDescent="0.2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 x14ac:dyDescent="0.2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 x14ac:dyDescent="0.2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 x14ac:dyDescent="0.2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 x14ac:dyDescent="0.2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 x14ac:dyDescent="0.2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 x14ac:dyDescent="0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 x14ac:dyDescent="0.2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 x14ac:dyDescent="0.2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 x14ac:dyDescent="0.2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 x14ac:dyDescent="0.2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 x14ac:dyDescent="0.2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 x14ac:dyDescent="0.2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 x14ac:dyDescent="0.2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 x14ac:dyDescent="0.25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 x14ac:dyDescent="0.2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 x14ac:dyDescent="0.2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 x14ac:dyDescent="0.25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 x14ac:dyDescent="0.2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 x14ac:dyDescent="0.2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 x14ac:dyDescent="0.2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 x14ac:dyDescent="0.2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 x14ac:dyDescent="0.2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 x14ac:dyDescent="0.2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 x14ac:dyDescent="0.2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 x14ac:dyDescent="0.2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 x14ac:dyDescent="0.2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 x14ac:dyDescent="0.2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 x14ac:dyDescent="0.2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 x14ac:dyDescent="0.2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 x14ac:dyDescent="0.2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 x14ac:dyDescent="0.2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 x14ac:dyDescent="0.2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 x14ac:dyDescent="0.2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 x14ac:dyDescent="0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 x14ac:dyDescent="0.2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 x14ac:dyDescent="0.2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 x14ac:dyDescent="0.2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 x14ac:dyDescent="0.2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 x14ac:dyDescent="0.2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 x14ac:dyDescent="0.2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 x14ac:dyDescent="0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 x14ac:dyDescent="0.2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 x14ac:dyDescent="0.25">
      <c r="A407" s="383" t="s">
        <v>120</v>
      </c>
      <c r="B407" s="384"/>
      <c r="C407" s="384"/>
      <c r="D407" s="384"/>
      <c r="E407" s="384"/>
      <c r="F407" s="385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 x14ac:dyDescent="0.2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 x14ac:dyDescent="0.25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 x14ac:dyDescent="0.2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 x14ac:dyDescent="0.2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 x14ac:dyDescent="0.2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 x14ac:dyDescent="0.2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 x14ac:dyDescent="0.2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 x14ac:dyDescent="0.2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 x14ac:dyDescent="0.2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 x14ac:dyDescent="0.2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 x14ac:dyDescent="0.25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 x14ac:dyDescent="0.2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 x14ac:dyDescent="0.2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 x14ac:dyDescent="0.2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 x14ac:dyDescent="0.2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 x14ac:dyDescent="0.2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 x14ac:dyDescent="0.2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 x14ac:dyDescent="0.2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 x14ac:dyDescent="0.2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 x14ac:dyDescent="0.2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 x14ac:dyDescent="0.2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 x14ac:dyDescent="0.3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 x14ac:dyDescent="0.2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 x14ac:dyDescent="0.2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 x14ac:dyDescent="0.2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 x14ac:dyDescent="0.2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 x14ac:dyDescent="0.2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 x14ac:dyDescent="0.2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 x14ac:dyDescent="0.2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 x14ac:dyDescent="0.2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 x14ac:dyDescent="0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 x14ac:dyDescent="0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 x14ac:dyDescent="0.25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 x14ac:dyDescent="0.2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 x14ac:dyDescent="0.2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 x14ac:dyDescent="0.2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 x14ac:dyDescent="0.2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 x14ac:dyDescent="0.2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 x14ac:dyDescent="0.2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 x14ac:dyDescent="0.2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 x14ac:dyDescent="0.2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 x14ac:dyDescent="0.2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 x14ac:dyDescent="0.2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 x14ac:dyDescent="0.2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 x14ac:dyDescent="0.2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 x14ac:dyDescent="0.2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 x14ac:dyDescent="0.2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 x14ac:dyDescent="0.2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 x14ac:dyDescent="0.2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 x14ac:dyDescent="0.2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 x14ac:dyDescent="0.2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 x14ac:dyDescent="0.2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 x14ac:dyDescent="0.2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 x14ac:dyDescent="0.2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 x14ac:dyDescent="0.25">
      <c r="A462" s="383" t="s">
        <v>130</v>
      </c>
      <c r="B462" s="384"/>
      <c r="C462" s="384"/>
      <c r="D462" s="384"/>
      <c r="E462" s="384"/>
      <c r="F462" s="385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 x14ac:dyDescent="0.2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 x14ac:dyDescent="0.25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 x14ac:dyDescent="0.2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 x14ac:dyDescent="0.2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 x14ac:dyDescent="0.2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 x14ac:dyDescent="0.2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 x14ac:dyDescent="0.2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 x14ac:dyDescent="0.2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 x14ac:dyDescent="0.2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 x14ac:dyDescent="0.2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 x14ac:dyDescent="0.25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 x14ac:dyDescent="0.2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 x14ac:dyDescent="0.2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 x14ac:dyDescent="0.2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 x14ac:dyDescent="0.2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 x14ac:dyDescent="0.2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 x14ac:dyDescent="0.2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 x14ac:dyDescent="0.2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 x14ac:dyDescent="0.2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 x14ac:dyDescent="0.2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 x14ac:dyDescent="0.2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 x14ac:dyDescent="0.25">
      <c r="A484" s="383" t="s">
        <v>131</v>
      </c>
      <c r="B484" s="384"/>
      <c r="C484" s="384"/>
      <c r="D484" s="384"/>
      <c r="E484" s="384"/>
      <c r="F484" s="385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 x14ac:dyDescent="0.2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 x14ac:dyDescent="0.25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 x14ac:dyDescent="0.2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 x14ac:dyDescent="0.2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 x14ac:dyDescent="0.2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 x14ac:dyDescent="0.2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 x14ac:dyDescent="0.2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 x14ac:dyDescent="0.2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 x14ac:dyDescent="0.2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 x14ac:dyDescent="0.2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 x14ac:dyDescent="0.25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 x14ac:dyDescent="0.2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 x14ac:dyDescent="0.2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 x14ac:dyDescent="0.2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 x14ac:dyDescent="0.2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 x14ac:dyDescent="0.2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 x14ac:dyDescent="0.2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 x14ac:dyDescent="0.2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 x14ac:dyDescent="0.2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 x14ac:dyDescent="0.2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 x14ac:dyDescent="0.2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 x14ac:dyDescent="0.25">
      <c r="A506" s="383" t="s">
        <v>132</v>
      </c>
      <c r="B506" s="384"/>
      <c r="C506" s="384"/>
      <c r="D506" s="384"/>
      <c r="E506" s="384"/>
      <c r="F506" s="385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 x14ac:dyDescent="0.2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 x14ac:dyDescent="0.25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 x14ac:dyDescent="0.2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 x14ac:dyDescent="0.2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 x14ac:dyDescent="0.2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 x14ac:dyDescent="0.2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 x14ac:dyDescent="0.2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 x14ac:dyDescent="0.2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 x14ac:dyDescent="0.2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 x14ac:dyDescent="0.2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 x14ac:dyDescent="0.25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 x14ac:dyDescent="0.2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 x14ac:dyDescent="0.2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 x14ac:dyDescent="0.2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 x14ac:dyDescent="0.2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 x14ac:dyDescent="0.2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 x14ac:dyDescent="0.2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 x14ac:dyDescent="0.2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 x14ac:dyDescent="0.2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 x14ac:dyDescent="0.2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 x14ac:dyDescent="0.2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 x14ac:dyDescent="0.2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 x14ac:dyDescent="0.2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 x14ac:dyDescent="0.2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 x14ac:dyDescent="0.2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 x14ac:dyDescent="0.25">
      <c r="A532" s="383" t="s">
        <v>133</v>
      </c>
      <c r="B532" s="384"/>
      <c r="C532" s="384"/>
      <c r="D532" s="384"/>
      <c r="E532" s="384"/>
      <c r="F532" s="385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 x14ac:dyDescent="0.2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 x14ac:dyDescent="0.25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 x14ac:dyDescent="0.2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 x14ac:dyDescent="0.2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 x14ac:dyDescent="0.2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 x14ac:dyDescent="0.2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 x14ac:dyDescent="0.2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 x14ac:dyDescent="0.2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 x14ac:dyDescent="0.2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 x14ac:dyDescent="0.2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 x14ac:dyDescent="0.25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 x14ac:dyDescent="0.2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 x14ac:dyDescent="0.2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 x14ac:dyDescent="0.2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 x14ac:dyDescent="0.2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 x14ac:dyDescent="0.2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 x14ac:dyDescent="0.2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 x14ac:dyDescent="0.2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 x14ac:dyDescent="0.2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 x14ac:dyDescent="0.2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 x14ac:dyDescent="0.2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 x14ac:dyDescent="0.2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 x14ac:dyDescent="0.2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 x14ac:dyDescent="0.2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 x14ac:dyDescent="0.2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 x14ac:dyDescent="0.3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 x14ac:dyDescent="0.25">
      <c r="A559" s="377" t="s">
        <v>135</v>
      </c>
      <c r="B559" s="378"/>
      <c r="C559" s="378"/>
      <c r="D559" s="378"/>
      <c r="E559" s="378"/>
      <c r="F559" s="379"/>
      <c r="G559" s="166">
        <v>5381.6</v>
      </c>
      <c r="H559" s="166">
        <v>5562.7</v>
      </c>
      <c r="I559" s="166">
        <v>5750.5</v>
      </c>
    </row>
    <row r="560" spans="1:9" s="169" customFormat="1" ht="18.75" x14ac:dyDescent="0.3">
      <c r="A560" s="380" t="s">
        <v>136</v>
      </c>
      <c r="B560" s="381"/>
      <c r="C560" s="381"/>
      <c r="D560" s="381"/>
      <c r="E560" s="381"/>
      <c r="F560" s="382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  <mergeCell ref="A559:F559"/>
    <mergeCell ref="A560:F560"/>
    <mergeCell ref="A407:F407"/>
    <mergeCell ref="A462:F462"/>
    <mergeCell ref="A484:F484"/>
    <mergeCell ref="A506:F506"/>
    <mergeCell ref="A532:F532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2"/>
  <sheetViews>
    <sheetView topLeftCell="A281" workbookViewId="0">
      <selection activeCell="G278" sqref="G278"/>
    </sheetView>
  </sheetViews>
  <sheetFormatPr defaultRowHeight="15" x14ac:dyDescent="0.2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 x14ac:dyDescent="0.25">
      <c r="B1" s="171"/>
      <c r="C1" s="171"/>
      <c r="D1" s="395" t="s">
        <v>137</v>
      </c>
      <c r="E1" s="395"/>
      <c r="F1" s="395"/>
      <c r="G1" s="172"/>
    </row>
    <row r="2" spans="1:8" s="170" customFormat="1" ht="15.75" x14ac:dyDescent="0.25">
      <c r="A2" s="386" t="s">
        <v>138</v>
      </c>
      <c r="B2" s="386"/>
      <c r="C2" s="386"/>
      <c r="D2" s="386"/>
      <c r="E2" s="386"/>
      <c r="F2" s="386"/>
    </row>
    <row r="3" spans="1:8" s="170" customFormat="1" ht="15.75" x14ac:dyDescent="0.25">
      <c r="A3" s="386" t="s">
        <v>139</v>
      </c>
      <c r="B3" s="386"/>
      <c r="C3" s="386"/>
      <c r="D3" s="386"/>
      <c r="E3" s="386"/>
      <c r="F3" s="386"/>
    </row>
    <row r="4" spans="1:8" s="170" customFormat="1" ht="15.75" x14ac:dyDescent="0.25">
      <c r="A4" s="386" t="s">
        <v>140</v>
      </c>
      <c r="B4" s="386"/>
      <c r="C4" s="386"/>
      <c r="D4" s="386"/>
      <c r="E4" s="386"/>
      <c r="F4" s="386"/>
    </row>
    <row r="5" spans="1:8" s="170" customFormat="1" ht="15.75" x14ac:dyDescent="0.25">
      <c r="A5" s="387"/>
      <c r="B5" s="387"/>
      <c r="C5" s="387"/>
      <c r="D5" s="387"/>
      <c r="E5" s="387"/>
      <c r="F5" s="387"/>
    </row>
    <row r="6" spans="1:8" s="170" customFormat="1" ht="16.5" thickBot="1" x14ac:dyDescent="0.3">
      <c r="A6" s="396" t="s">
        <v>3</v>
      </c>
      <c r="B6" s="396"/>
      <c r="C6" s="396"/>
      <c r="D6" s="396"/>
      <c r="E6" s="396"/>
      <c r="F6" s="397"/>
    </row>
    <row r="7" spans="1:8" ht="31.5" customHeight="1" x14ac:dyDescent="0.25">
      <c r="A7" s="390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392" t="s">
        <v>146</v>
      </c>
      <c r="G7" s="394" t="s">
        <v>147</v>
      </c>
      <c r="H7" s="394" t="s">
        <v>148</v>
      </c>
    </row>
    <row r="8" spans="1:8" ht="15.75" thickBot="1" x14ac:dyDescent="0.3">
      <c r="A8" s="391"/>
      <c r="B8" s="176"/>
      <c r="C8" s="176"/>
      <c r="D8" s="177"/>
      <c r="E8" s="178"/>
      <c r="F8" s="393"/>
      <c r="G8" s="394"/>
      <c r="H8" s="394"/>
    </row>
    <row r="9" spans="1:8" ht="16.5" thickBot="1" x14ac:dyDescent="0.3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 x14ac:dyDescent="0.3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 x14ac:dyDescent="0.3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 x14ac:dyDescent="0.3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 x14ac:dyDescent="0.3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 x14ac:dyDescent="0.3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 x14ac:dyDescent="0.3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 x14ac:dyDescent="0.3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 x14ac:dyDescent="0.3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 x14ac:dyDescent="0.3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 x14ac:dyDescent="0.3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 x14ac:dyDescent="0.3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 x14ac:dyDescent="0.3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 x14ac:dyDescent="0.3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 x14ac:dyDescent="0.3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 x14ac:dyDescent="0.3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 x14ac:dyDescent="0.3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 x14ac:dyDescent="0.3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 x14ac:dyDescent="0.3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 x14ac:dyDescent="0.3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 x14ac:dyDescent="0.3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 x14ac:dyDescent="0.3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 x14ac:dyDescent="0.3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 x14ac:dyDescent="0.3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 x14ac:dyDescent="0.25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 x14ac:dyDescent="0.3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 x14ac:dyDescent="0.3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 x14ac:dyDescent="0.3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 x14ac:dyDescent="0.3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 x14ac:dyDescent="0.3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 x14ac:dyDescent="0.3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 x14ac:dyDescent="0.3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 x14ac:dyDescent="0.3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 x14ac:dyDescent="0.3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 x14ac:dyDescent="0.3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 x14ac:dyDescent="0.3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 x14ac:dyDescent="0.3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 x14ac:dyDescent="0.3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 x14ac:dyDescent="0.3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 x14ac:dyDescent="0.3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 x14ac:dyDescent="0.3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 x14ac:dyDescent="0.3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 x14ac:dyDescent="0.3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 x14ac:dyDescent="0.3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 x14ac:dyDescent="0.3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 x14ac:dyDescent="0.3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 x14ac:dyDescent="0.3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 x14ac:dyDescent="0.3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 x14ac:dyDescent="0.3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 x14ac:dyDescent="0.3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 x14ac:dyDescent="0.3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 x14ac:dyDescent="0.3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 x14ac:dyDescent="0.3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 x14ac:dyDescent="0.3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 x14ac:dyDescent="0.3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 x14ac:dyDescent="0.3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 x14ac:dyDescent="0.3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 x14ac:dyDescent="0.3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 x14ac:dyDescent="0.25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 x14ac:dyDescent="0.25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 x14ac:dyDescent="0.3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 x14ac:dyDescent="0.25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 x14ac:dyDescent="0.25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 x14ac:dyDescent="0.3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 x14ac:dyDescent="0.3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 x14ac:dyDescent="0.3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 x14ac:dyDescent="0.3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 x14ac:dyDescent="0.3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 x14ac:dyDescent="0.3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 x14ac:dyDescent="0.3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 x14ac:dyDescent="0.3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 x14ac:dyDescent="0.3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 x14ac:dyDescent="0.3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 x14ac:dyDescent="0.3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 x14ac:dyDescent="0.3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 x14ac:dyDescent="0.3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 x14ac:dyDescent="0.2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 x14ac:dyDescent="0.2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 x14ac:dyDescent="0.2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 x14ac:dyDescent="0.2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 x14ac:dyDescent="0.2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 x14ac:dyDescent="0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 x14ac:dyDescent="0.2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 x14ac:dyDescent="0.25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 x14ac:dyDescent="0.2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 x14ac:dyDescent="0.25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 x14ac:dyDescent="0.2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 x14ac:dyDescent="0.2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 x14ac:dyDescent="0.2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 x14ac:dyDescent="0.3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 x14ac:dyDescent="0.3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 x14ac:dyDescent="0.2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 x14ac:dyDescent="0.3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 x14ac:dyDescent="0.3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 x14ac:dyDescent="0.3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 x14ac:dyDescent="0.3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 x14ac:dyDescent="0.3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 x14ac:dyDescent="0.3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 x14ac:dyDescent="0.3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 x14ac:dyDescent="0.3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 x14ac:dyDescent="0.3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 x14ac:dyDescent="0.3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 x14ac:dyDescent="0.3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 x14ac:dyDescent="0.3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 x14ac:dyDescent="0.3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 x14ac:dyDescent="0.3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 x14ac:dyDescent="0.3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 x14ac:dyDescent="0.3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 x14ac:dyDescent="0.3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 x14ac:dyDescent="0.3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 x14ac:dyDescent="0.3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 x14ac:dyDescent="0.3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 x14ac:dyDescent="0.3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 x14ac:dyDescent="0.3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 x14ac:dyDescent="0.3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 x14ac:dyDescent="0.3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 x14ac:dyDescent="0.3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 x14ac:dyDescent="0.3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 x14ac:dyDescent="0.3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 x14ac:dyDescent="0.3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 x14ac:dyDescent="0.25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 x14ac:dyDescent="0.3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 x14ac:dyDescent="0.3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 x14ac:dyDescent="0.3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 x14ac:dyDescent="0.3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 x14ac:dyDescent="0.3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 x14ac:dyDescent="0.3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 x14ac:dyDescent="0.3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 x14ac:dyDescent="0.3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 x14ac:dyDescent="0.3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 x14ac:dyDescent="0.3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 x14ac:dyDescent="0.3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 x14ac:dyDescent="0.3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 x14ac:dyDescent="0.3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 x14ac:dyDescent="0.3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 x14ac:dyDescent="0.3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 x14ac:dyDescent="0.3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 x14ac:dyDescent="0.3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 x14ac:dyDescent="0.3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 x14ac:dyDescent="0.3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 x14ac:dyDescent="0.3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 x14ac:dyDescent="0.3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 x14ac:dyDescent="0.3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 x14ac:dyDescent="0.3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 x14ac:dyDescent="0.3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 x14ac:dyDescent="0.3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 x14ac:dyDescent="0.3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 x14ac:dyDescent="0.3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 x14ac:dyDescent="0.3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 x14ac:dyDescent="0.3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 x14ac:dyDescent="0.3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 x14ac:dyDescent="0.3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 x14ac:dyDescent="0.3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 x14ac:dyDescent="0.3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 x14ac:dyDescent="0.3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 x14ac:dyDescent="0.3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 x14ac:dyDescent="0.3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 x14ac:dyDescent="0.3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 x14ac:dyDescent="0.3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 x14ac:dyDescent="0.3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 x14ac:dyDescent="0.3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 x14ac:dyDescent="0.3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 x14ac:dyDescent="0.3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 x14ac:dyDescent="0.3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 x14ac:dyDescent="0.3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 x14ac:dyDescent="0.3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 x14ac:dyDescent="0.3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 x14ac:dyDescent="0.3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 x14ac:dyDescent="0.3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 x14ac:dyDescent="0.3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 x14ac:dyDescent="0.3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 x14ac:dyDescent="0.3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 x14ac:dyDescent="0.3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 x14ac:dyDescent="0.3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 x14ac:dyDescent="0.3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 x14ac:dyDescent="0.2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 x14ac:dyDescent="0.2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 x14ac:dyDescent="0.2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 x14ac:dyDescent="0.2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 x14ac:dyDescent="0.3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 x14ac:dyDescent="0.3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 x14ac:dyDescent="0.3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 x14ac:dyDescent="0.3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 x14ac:dyDescent="0.3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 x14ac:dyDescent="0.3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 x14ac:dyDescent="0.3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 x14ac:dyDescent="0.3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 x14ac:dyDescent="0.3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 x14ac:dyDescent="0.3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 x14ac:dyDescent="0.3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 x14ac:dyDescent="0.3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 x14ac:dyDescent="0.3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 x14ac:dyDescent="0.3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 x14ac:dyDescent="0.3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 x14ac:dyDescent="0.3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 x14ac:dyDescent="0.3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 x14ac:dyDescent="0.3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 x14ac:dyDescent="0.3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 x14ac:dyDescent="0.3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 x14ac:dyDescent="0.3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 x14ac:dyDescent="0.3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 x14ac:dyDescent="0.3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 x14ac:dyDescent="0.3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 x14ac:dyDescent="0.3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 x14ac:dyDescent="0.3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 x14ac:dyDescent="0.3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 x14ac:dyDescent="0.3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 x14ac:dyDescent="0.3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 x14ac:dyDescent="0.3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 x14ac:dyDescent="0.3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 x14ac:dyDescent="0.3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 x14ac:dyDescent="0.3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 x14ac:dyDescent="0.3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 x14ac:dyDescent="0.3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 x14ac:dyDescent="0.3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 x14ac:dyDescent="0.3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 x14ac:dyDescent="0.3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 x14ac:dyDescent="0.3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 x14ac:dyDescent="0.3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 x14ac:dyDescent="0.3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 x14ac:dyDescent="0.3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 x14ac:dyDescent="0.3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 x14ac:dyDescent="0.3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 x14ac:dyDescent="0.3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 x14ac:dyDescent="0.3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 x14ac:dyDescent="0.3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 x14ac:dyDescent="0.3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 x14ac:dyDescent="0.3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 x14ac:dyDescent="0.3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 x14ac:dyDescent="0.3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 x14ac:dyDescent="0.3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 x14ac:dyDescent="0.3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 x14ac:dyDescent="0.3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 x14ac:dyDescent="0.3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 x14ac:dyDescent="0.3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 x14ac:dyDescent="0.3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 x14ac:dyDescent="0.3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 x14ac:dyDescent="0.3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 x14ac:dyDescent="0.3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 x14ac:dyDescent="0.3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 x14ac:dyDescent="0.3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 x14ac:dyDescent="0.3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 x14ac:dyDescent="0.3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 x14ac:dyDescent="0.3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 x14ac:dyDescent="0.3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 x14ac:dyDescent="0.3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 x14ac:dyDescent="0.3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 x14ac:dyDescent="0.3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 x14ac:dyDescent="0.3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 x14ac:dyDescent="0.3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 x14ac:dyDescent="0.3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 x14ac:dyDescent="0.3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 x14ac:dyDescent="0.3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 x14ac:dyDescent="0.3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 x14ac:dyDescent="0.3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 x14ac:dyDescent="0.3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 x14ac:dyDescent="0.3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 x14ac:dyDescent="0.3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 x14ac:dyDescent="0.3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 x14ac:dyDescent="0.3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 x14ac:dyDescent="0.3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 x14ac:dyDescent="0.3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 x14ac:dyDescent="0.3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 x14ac:dyDescent="0.3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 x14ac:dyDescent="0.3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 x14ac:dyDescent="0.3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 x14ac:dyDescent="0.3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 x14ac:dyDescent="0.3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 x14ac:dyDescent="0.3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 x14ac:dyDescent="0.2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 x14ac:dyDescent="0.2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 x14ac:dyDescent="0.2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 x14ac:dyDescent="0.2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 x14ac:dyDescent="0.3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 x14ac:dyDescent="0.3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 x14ac:dyDescent="0.3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 x14ac:dyDescent="0.3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 x14ac:dyDescent="0.3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 x14ac:dyDescent="0.3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 x14ac:dyDescent="0.3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 x14ac:dyDescent="0.3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 x14ac:dyDescent="0.3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 x14ac:dyDescent="0.25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 x14ac:dyDescent="0.25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0"/>
  <sheetViews>
    <sheetView topLeftCell="A580" workbookViewId="0">
      <selection activeCell="A589" sqref="A589:XFD590"/>
    </sheetView>
  </sheetViews>
  <sheetFormatPr defaultRowHeight="15" x14ac:dyDescent="0.2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 x14ac:dyDescent="0.25">
      <c r="F1" s="1" t="s">
        <v>0</v>
      </c>
      <c r="G1" s="1"/>
    </row>
    <row r="2" spans="1:7" x14ac:dyDescent="0.25">
      <c r="F2" s="1"/>
      <c r="G2" s="1"/>
    </row>
    <row r="3" spans="1:7" x14ac:dyDescent="0.25">
      <c r="F3" s="1"/>
      <c r="G3" s="1"/>
    </row>
    <row r="4" spans="1:7" ht="15.75" x14ac:dyDescent="0.25">
      <c r="A4" s="386" t="s">
        <v>1</v>
      </c>
      <c r="B4" s="386"/>
      <c r="C4" s="386"/>
      <c r="D4" s="386"/>
      <c r="E4" s="386"/>
      <c r="F4" s="386"/>
      <c r="G4" s="386"/>
    </row>
    <row r="5" spans="1:7" ht="15.75" x14ac:dyDescent="0.25">
      <c r="A5" s="386" t="s">
        <v>2</v>
      </c>
      <c r="B5" s="386"/>
      <c r="C5" s="386"/>
      <c r="D5" s="386"/>
      <c r="E5" s="386"/>
      <c r="F5" s="386"/>
      <c r="G5" s="386"/>
    </row>
    <row r="6" spans="1:7" ht="15.75" x14ac:dyDescent="0.25">
      <c r="A6" s="387"/>
      <c r="B6" s="387"/>
      <c r="C6" s="387"/>
      <c r="D6" s="387"/>
      <c r="E6" s="387"/>
      <c r="F6" s="387"/>
      <c r="G6" s="387"/>
    </row>
    <row r="7" spans="1:7" ht="15.75" x14ac:dyDescent="0.25">
      <c r="A7" s="388" t="s">
        <v>3</v>
      </c>
      <c r="B7" s="388"/>
      <c r="C7" s="388"/>
      <c r="D7" s="388"/>
      <c r="E7" s="388"/>
      <c r="F7" s="388"/>
      <c r="G7" s="388"/>
    </row>
    <row r="8" spans="1:7" ht="18.75" x14ac:dyDescent="0.25">
      <c r="A8" s="389" t="s">
        <v>4</v>
      </c>
      <c r="B8" s="389"/>
      <c r="C8" s="389"/>
      <c r="D8" s="389"/>
      <c r="E8" s="389"/>
      <c r="F8" s="389"/>
      <c r="G8" s="2">
        <f>SUM(G9+G32+G36)</f>
        <v>12821.2</v>
      </c>
    </row>
    <row r="9" spans="1:7" s="10" customFormat="1" ht="15.75" x14ac:dyDescent="0.2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 x14ac:dyDescent="0.25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 x14ac:dyDescent="0.25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 x14ac:dyDescent="0.2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 x14ac:dyDescent="0.25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 x14ac:dyDescent="0.2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 x14ac:dyDescent="0.2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 x14ac:dyDescent="0.2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 x14ac:dyDescent="0.2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 x14ac:dyDescent="0.2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 x14ac:dyDescent="0.2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 x14ac:dyDescent="0.2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 x14ac:dyDescent="0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 x14ac:dyDescent="0.25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 x14ac:dyDescent="0.2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 x14ac:dyDescent="0.2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 x14ac:dyDescent="0.2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 x14ac:dyDescent="0.2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 x14ac:dyDescent="0.2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 x14ac:dyDescent="0.2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 x14ac:dyDescent="0.2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 x14ac:dyDescent="0.2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 x14ac:dyDescent="0.2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 x14ac:dyDescent="0.2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 x14ac:dyDescent="0.2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 x14ac:dyDescent="0.2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 x14ac:dyDescent="0.2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 x14ac:dyDescent="0.2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 x14ac:dyDescent="0.2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 x14ac:dyDescent="0.2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 x14ac:dyDescent="0.2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 x14ac:dyDescent="0.2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 x14ac:dyDescent="0.2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 x14ac:dyDescent="0.2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 x14ac:dyDescent="0.2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 x14ac:dyDescent="0.2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 x14ac:dyDescent="0.2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 x14ac:dyDescent="0.25">
      <c r="A46" s="389" t="s">
        <v>29</v>
      </c>
      <c r="B46" s="389"/>
      <c r="C46" s="389"/>
      <c r="D46" s="389"/>
      <c r="E46" s="389"/>
      <c r="F46" s="389"/>
      <c r="G46" s="2">
        <f>SUM(G47)</f>
        <v>885.8</v>
      </c>
    </row>
    <row r="47" spans="1:7" s="10" customFormat="1" ht="15.75" x14ac:dyDescent="0.2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 x14ac:dyDescent="0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 x14ac:dyDescent="0.2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 x14ac:dyDescent="0.2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 x14ac:dyDescent="0.25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 x14ac:dyDescent="0.2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 x14ac:dyDescent="0.2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 x14ac:dyDescent="0.2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 x14ac:dyDescent="0.2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 x14ac:dyDescent="0.2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 x14ac:dyDescent="0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 x14ac:dyDescent="0.25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 x14ac:dyDescent="0.2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 x14ac:dyDescent="0.2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 x14ac:dyDescent="0.2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 x14ac:dyDescent="0.2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 x14ac:dyDescent="0.2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 x14ac:dyDescent="0.2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 x14ac:dyDescent="0.2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 x14ac:dyDescent="0.2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 x14ac:dyDescent="0.2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 x14ac:dyDescent="0.25">
      <c r="A68" s="383" t="s">
        <v>30</v>
      </c>
      <c r="B68" s="384"/>
      <c r="C68" s="384"/>
      <c r="D68" s="384"/>
      <c r="E68" s="384"/>
      <c r="F68" s="385"/>
      <c r="G68" s="2">
        <f>SUM(G69)</f>
        <v>805.40000000000009</v>
      </c>
    </row>
    <row r="69" spans="1:7" s="10" customFormat="1" ht="15.75" x14ac:dyDescent="0.2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 x14ac:dyDescent="0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 x14ac:dyDescent="0.2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 x14ac:dyDescent="0.2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 x14ac:dyDescent="0.25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 x14ac:dyDescent="0.2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 x14ac:dyDescent="0.2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 x14ac:dyDescent="0.2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 x14ac:dyDescent="0.2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 x14ac:dyDescent="0.2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 x14ac:dyDescent="0.2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 x14ac:dyDescent="0.2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 x14ac:dyDescent="0.2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 x14ac:dyDescent="0.2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 x14ac:dyDescent="0.2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 x14ac:dyDescent="0.2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 x14ac:dyDescent="0.2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 x14ac:dyDescent="0.2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 x14ac:dyDescent="0.2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 x14ac:dyDescent="0.2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 x14ac:dyDescent="0.2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 x14ac:dyDescent="0.25">
      <c r="A90" s="383" t="s">
        <v>33</v>
      </c>
      <c r="B90" s="384"/>
      <c r="C90" s="384"/>
      <c r="D90" s="384"/>
      <c r="E90" s="384"/>
      <c r="F90" s="385"/>
      <c r="G90" s="2">
        <f>SUM(G91)</f>
        <v>859.40000000000009</v>
      </c>
    </row>
    <row r="91" spans="1:7" s="10" customFormat="1" ht="15.75" x14ac:dyDescent="0.2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 x14ac:dyDescent="0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 x14ac:dyDescent="0.2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 x14ac:dyDescent="0.2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 x14ac:dyDescent="0.25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 x14ac:dyDescent="0.2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 x14ac:dyDescent="0.2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 x14ac:dyDescent="0.2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 x14ac:dyDescent="0.2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 x14ac:dyDescent="0.2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 x14ac:dyDescent="0.25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 x14ac:dyDescent="0.2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 x14ac:dyDescent="0.2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 x14ac:dyDescent="0.2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 x14ac:dyDescent="0.2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 x14ac:dyDescent="0.2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 x14ac:dyDescent="0.2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 x14ac:dyDescent="0.2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 x14ac:dyDescent="0.2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 x14ac:dyDescent="0.2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 x14ac:dyDescent="0.2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 x14ac:dyDescent="0.25">
      <c r="A112" s="383" t="s">
        <v>34</v>
      </c>
      <c r="B112" s="384"/>
      <c r="C112" s="384"/>
      <c r="D112" s="384"/>
      <c r="E112" s="384"/>
      <c r="F112" s="385"/>
      <c r="G112" s="2">
        <f>SUM(G113+G134+G138)</f>
        <v>1573.3999999999999</v>
      </c>
    </row>
    <row r="113" spans="1:7" s="10" customFormat="1" ht="15.75" x14ac:dyDescent="0.2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 x14ac:dyDescent="0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 x14ac:dyDescent="0.2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 x14ac:dyDescent="0.2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 x14ac:dyDescent="0.25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 x14ac:dyDescent="0.2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 x14ac:dyDescent="0.2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 x14ac:dyDescent="0.2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 x14ac:dyDescent="0.2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 x14ac:dyDescent="0.2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 x14ac:dyDescent="0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 x14ac:dyDescent="0.25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 x14ac:dyDescent="0.2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 x14ac:dyDescent="0.2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 x14ac:dyDescent="0.2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 x14ac:dyDescent="0.2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 x14ac:dyDescent="0.2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 x14ac:dyDescent="0.2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 x14ac:dyDescent="0.2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 x14ac:dyDescent="0.2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 x14ac:dyDescent="0.2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 x14ac:dyDescent="0.2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 x14ac:dyDescent="0.2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 x14ac:dyDescent="0.2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 x14ac:dyDescent="0.2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 x14ac:dyDescent="0.2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 x14ac:dyDescent="0.2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 x14ac:dyDescent="0.2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 x14ac:dyDescent="0.2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 x14ac:dyDescent="0.2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 x14ac:dyDescent="0.2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 x14ac:dyDescent="0.2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 x14ac:dyDescent="0.2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 x14ac:dyDescent="0.2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 x14ac:dyDescent="0.2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 x14ac:dyDescent="0.25">
      <c r="A148" s="383" t="s">
        <v>35</v>
      </c>
      <c r="B148" s="384"/>
      <c r="C148" s="384"/>
      <c r="D148" s="384"/>
      <c r="E148" s="384"/>
      <c r="F148" s="385"/>
      <c r="G148" s="2">
        <f>SUM(G149)</f>
        <v>881.7</v>
      </c>
    </row>
    <row r="149" spans="1:7" s="10" customFormat="1" ht="15.75" x14ac:dyDescent="0.2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 x14ac:dyDescent="0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 x14ac:dyDescent="0.2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 x14ac:dyDescent="0.2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 x14ac:dyDescent="0.25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 x14ac:dyDescent="0.2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 x14ac:dyDescent="0.2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 x14ac:dyDescent="0.2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 x14ac:dyDescent="0.2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 x14ac:dyDescent="0.2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 x14ac:dyDescent="0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 x14ac:dyDescent="0.25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 x14ac:dyDescent="0.2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 x14ac:dyDescent="0.2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 x14ac:dyDescent="0.2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 x14ac:dyDescent="0.2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 x14ac:dyDescent="0.2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 x14ac:dyDescent="0.2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 x14ac:dyDescent="0.2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 x14ac:dyDescent="0.2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 x14ac:dyDescent="0.2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 x14ac:dyDescent="0.25">
      <c r="A170" s="383" t="s">
        <v>36</v>
      </c>
      <c r="B170" s="384"/>
      <c r="C170" s="384"/>
      <c r="D170" s="384"/>
      <c r="E170" s="384"/>
      <c r="F170" s="385"/>
      <c r="G170" s="2">
        <f>SUM(G171+G192+G196)</f>
        <v>1481</v>
      </c>
    </row>
    <row r="171" spans="1:7" s="10" customFormat="1" ht="15.75" x14ac:dyDescent="0.2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 x14ac:dyDescent="0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 x14ac:dyDescent="0.2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 x14ac:dyDescent="0.2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 x14ac:dyDescent="0.25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 x14ac:dyDescent="0.2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 x14ac:dyDescent="0.2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 x14ac:dyDescent="0.2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 x14ac:dyDescent="0.2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 x14ac:dyDescent="0.2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 x14ac:dyDescent="0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 x14ac:dyDescent="0.25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 x14ac:dyDescent="0.2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 x14ac:dyDescent="0.2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 x14ac:dyDescent="0.2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 x14ac:dyDescent="0.2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 x14ac:dyDescent="0.2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 x14ac:dyDescent="0.2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 x14ac:dyDescent="0.2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 x14ac:dyDescent="0.2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 x14ac:dyDescent="0.2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 x14ac:dyDescent="0.2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 x14ac:dyDescent="0.2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 x14ac:dyDescent="0.2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 x14ac:dyDescent="0.2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 x14ac:dyDescent="0.2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 x14ac:dyDescent="0.2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 x14ac:dyDescent="0.2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 x14ac:dyDescent="0.2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 x14ac:dyDescent="0.2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 x14ac:dyDescent="0.2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 x14ac:dyDescent="0.2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 x14ac:dyDescent="0.2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 x14ac:dyDescent="0.2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 x14ac:dyDescent="0.2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 x14ac:dyDescent="0.3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 x14ac:dyDescent="0.2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 x14ac:dyDescent="0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 x14ac:dyDescent="0.2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 x14ac:dyDescent="0.2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 x14ac:dyDescent="0.2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 x14ac:dyDescent="0.25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 x14ac:dyDescent="0.2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 x14ac:dyDescent="0.2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 x14ac:dyDescent="0.2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 x14ac:dyDescent="0.2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 x14ac:dyDescent="0.25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 x14ac:dyDescent="0.2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 x14ac:dyDescent="0.2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 x14ac:dyDescent="0.2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 x14ac:dyDescent="0.2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 x14ac:dyDescent="0.2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 x14ac:dyDescent="0.2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 x14ac:dyDescent="0.2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 x14ac:dyDescent="0.2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 x14ac:dyDescent="0.2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 x14ac:dyDescent="0.2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 x14ac:dyDescent="0.2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 x14ac:dyDescent="0.2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 x14ac:dyDescent="0.2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 x14ac:dyDescent="0.2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 x14ac:dyDescent="0.2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 x14ac:dyDescent="0.2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 x14ac:dyDescent="0.2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 x14ac:dyDescent="0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 x14ac:dyDescent="0.2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 x14ac:dyDescent="0.2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 x14ac:dyDescent="0.2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 x14ac:dyDescent="0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 x14ac:dyDescent="0.2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 x14ac:dyDescent="0.3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 x14ac:dyDescent="0.3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 x14ac:dyDescent="0.2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 x14ac:dyDescent="0.2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 x14ac:dyDescent="0.3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 x14ac:dyDescent="0.3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 x14ac:dyDescent="0.2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 x14ac:dyDescent="0.3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 x14ac:dyDescent="0.3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 x14ac:dyDescent="0.3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 x14ac:dyDescent="0.3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 x14ac:dyDescent="0.2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 x14ac:dyDescent="0.3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 x14ac:dyDescent="0.3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 x14ac:dyDescent="0.2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 x14ac:dyDescent="0.2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 x14ac:dyDescent="0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 x14ac:dyDescent="0.2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 x14ac:dyDescent="0.3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 x14ac:dyDescent="0.3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 x14ac:dyDescent="0.2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 x14ac:dyDescent="0.2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 x14ac:dyDescent="0.2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 x14ac:dyDescent="0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 x14ac:dyDescent="0.2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 x14ac:dyDescent="0.2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 x14ac:dyDescent="0.2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 x14ac:dyDescent="0.2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 x14ac:dyDescent="0.2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 x14ac:dyDescent="0.3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 x14ac:dyDescent="0.3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 x14ac:dyDescent="0.2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 x14ac:dyDescent="0.2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 x14ac:dyDescent="0.2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 x14ac:dyDescent="0.2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 x14ac:dyDescent="0.2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 x14ac:dyDescent="0.3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 x14ac:dyDescent="0.2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 x14ac:dyDescent="0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 x14ac:dyDescent="0.2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 x14ac:dyDescent="0.2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 x14ac:dyDescent="0.2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 x14ac:dyDescent="0.2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 x14ac:dyDescent="0.2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 x14ac:dyDescent="0.2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 x14ac:dyDescent="0.2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 x14ac:dyDescent="0.2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 x14ac:dyDescent="0.2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 x14ac:dyDescent="0.25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 x14ac:dyDescent="0.2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 x14ac:dyDescent="0.2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 x14ac:dyDescent="0.2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 x14ac:dyDescent="0.2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 x14ac:dyDescent="0.2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 x14ac:dyDescent="0.2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 x14ac:dyDescent="0.2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 x14ac:dyDescent="0.2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 x14ac:dyDescent="0.2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 x14ac:dyDescent="0.2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 x14ac:dyDescent="0.2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 x14ac:dyDescent="0.2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 x14ac:dyDescent="0.2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 x14ac:dyDescent="0.2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 x14ac:dyDescent="0.2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 x14ac:dyDescent="0.2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 x14ac:dyDescent="0.2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 x14ac:dyDescent="0.2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 x14ac:dyDescent="0.2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 x14ac:dyDescent="0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 x14ac:dyDescent="0.2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 x14ac:dyDescent="0.2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 x14ac:dyDescent="0.2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 x14ac:dyDescent="0.2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 x14ac:dyDescent="0.3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 x14ac:dyDescent="0.2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 x14ac:dyDescent="0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 x14ac:dyDescent="0.2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 x14ac:dyDescent="0.2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 x14ac:dyDescent="0.2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 x14ac:dyDescent="0.2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 x14ac:dyDescent="0.2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 x14ac:dyDescent="0.25">
      <c r="A322" s="383" t="s">
        <v>91</v>
      </c>
      <c r="B322" s="384"/>
      <c r="C322" s="384"/>
      <c r="D322" s="384"/>
      <c r="E322" s="384"/>
      <c r="F322" s="385"/>
      <c r="G322" s="2">
        <f>SUM(G323+G344+G348)</f>
        <v>1656.2</v>
      </c>
    </row>
    <row r="323" spans="1:7" s="10" customFormat="1" ht="15.75" x14ac:dyDescent="0.2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 x14ac:dyDescent="0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 x14ac:dyDescent="0.2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 x14ac:dyDescent="0.2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 x14ac:dyDescent="0.25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 x14ac:dyDescent="0.2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 x14ac:dyDescent="0.2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 x14ac:dyDescent="0.2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 x14ac:dyDescent="0.2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 x14ac:dyDescent="0.2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 x14ac:dyDescent="0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 x14ac:dyDescent="0.25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 x14ac:dyDescent="0.2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 x14ac:dyDescent="0.2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 x14ac:dyDescent="0.2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 x14ac:dyDescent="0.2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 x14ac:dyDescent="0.2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 x14ac:dyDescent="0.2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 x14ac:dyDescent="0.2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 x14ac:dyDescent="0.2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 x14ac:dyDescent="0.2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 x14ac:dyDescent="0.2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 x14ac:dyDescent="0.2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 x14ac:dyDescent="0.2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 x14ac:dyDescent="0.2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 x14ac:dyDescent="0.2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 x14ac:dyDescent="0.2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 x14ac:dyDescent="0.2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 x14ac:dyDescent="0.2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 x14ac:dyDescent="0.2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 x14ac:dyDescent="0.2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 x14ac:dyDescent="0.2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 x14ac:dyDescent="0.2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 x14ac:dyDescent="0.2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 x14ac:dyDescent="0.2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 x14ac:dyDescent="0.3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 x14ac:dyDescent="0.2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 x14ac:dyDescent="0.2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 x14ac:dyDescent="0.2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 x14ac:dyDescent="0.2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 x14ac:dyDescent="0.2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 x14ac:dyDescent="0.2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 x14ac:dyDescent="0.2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 x14ac:dyDescent="0.2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 x14ac:dyDescent="0.2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 x14ac:dyDescent="0.2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 x14ac:dyDescent="0.2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 x14ac:dyDescent="0.2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 x14ac:dyDescent="0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 x14ac:dyDescent="0.2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 x14ac:dyDescent="0.2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 x14ac:dyDescent="0.2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 x14ac:dyDescent="0.2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 x14ac:dyDescent="0.2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 x14ac:dyDescent="0.2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 x14ac:dyDescent="0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 x14ac:dyDescent="0.2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 x14ac:dyDescent="0.2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 x14ac:dyDescent="0.2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 x14ac:dyDescent="0.2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 x14ac:dyDescent="0.2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 x14ac:dyDescent="0.2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 x14ac:dyDescent="0.2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 x14ac:dyDescent="0.2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 x14ac:dyDescent="0.2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 x14ac:dyDescent="0.2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 x14ac:dyDescent="0.2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 x14ac:dyDescent="0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 x14ac:dyDescent="0.2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 x14ac:dyDescent="0.2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 x14ac:dyDescent="0.2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 x14ac:dyDescent="0.2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 x14ac:dyDescent="0.2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 x14ac:dyDescent="0.2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 x14ac:dyDescent="0.2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 x14ac:dyDescent="0.2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 x14ac:dyDescent="0.2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 x14ac:dyDescent="0.2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 x14ac:dyDescent="0.2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 x14ac:dyDescent="0.2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 x14ac:dyDescent="0.25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 x14ac:dyDescent="0.2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 x14ac:dyDescent="0.2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 x14ac:dyDescent="0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 x14ac:dyDescent="0.2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 x14ac:dyDescent="0.2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 x14ac:dyDescent="0.2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 x14ac:dyDescent="0.2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 x14ac:dyDescent="0.2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 x14ac:dyDescent="0.2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 x14ac:dyDescent="0.2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 x14ac:dyDescent="0.2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 x14ac:dyDescent="0.2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 x14ac:dyDescent="0.25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 x14ac:dyDescent="0.2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 x14ac:dyDescent="0.2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 x14ac:dyDescent="0.2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 x14ac:dyDescent="0.2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 x14ac:dyDescent="0.2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 x14ac:dyDescent="0.2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 x14ac:dyDescent="0.2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 x14ac:dyDescent="0.2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 x14ac:dyDescent="0.25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 x14ac:dyDescent="0.2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 x14ac:dyDescent="0.2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 x14ac:dyDescent="0.2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 x14ac:dyDescent="0.2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 x14ac:dyDescent="0.25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 x14ac:dyDescent="0.2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 x14ac:dyDescent="0.2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 x14ac:dyDescent="0.2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 x14ac:dyDescent="0.25">
      <c r="A434" s="383" t="s">
        <v>120</v>
      </c>
      <c r="B434" s="384"/>
      <c r="C434" s="384"/>
      <c r="D434" s="384"/>
      <c r="E434" s="384"/>
      <c r="F434" s="385"/>
      <c r="G434" s="2">
        <f>SUM(G435)</f>
        <v>1249.9000000000001</v>
      </c>
    </row>
    <row r="435" spans="1:7" s="10" customFormat="1" ht="15.75" x14ac:dyDescent="0.2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 x14ac:dyDescent="0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 x14ac:dyDescent="0.2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 x14ac:dyDescent="0.2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 x14ac:dyDescent="0.25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 x14ac:dyDescent="0.2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 x14ac:dyDescent="0.2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 x14ac:dyDescent="0.2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 x14ac:dyDescent="0.2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 x14ac:dyDescent="0.2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 x14ac:dyDescent="0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 x14ac:dyDescent="0.25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 x14ac:dyDescent="0.2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 x14ac:dyDescent="0.2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 x14ac:dyDescent="0.2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 x14ac:dyDescent="0.2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 x14ac:dyDescent="0.2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 x14ac:dyDescent="0.2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 x14ac:dyDescent="0.2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 x14ac:dyDescent="0.2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 x14ac:dyDescent="0.2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 x14ac:dyDescent="0.3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 x14ac:dyDescent="0.2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 x14ac:dyDescent="0.2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 x14ac:dyDescent="0.2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 x14ac:dyDescent="0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 x14ac:dyDescent="0.2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 x14ac:dyDescent="0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 x14ac:dyDescent="0.2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 x14ac:dyDescent="0.2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 x14ac:dyDescent="0.2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 x14ac:dyDescent="0.2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 x14ac:dyDescent="0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 x14ac:dyDescent="0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 x14ac:dyDescent="0.2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 x14ac:dyDescent="0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 x14ac:dyDescent="0.2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 x14ac:dyDescent="0.2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 x14ac:dyDescent="0.2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 x14ac:dyDescent="0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 x14ac:dyDescent="0.2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 x14ac:dyDescent="0.2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 x14ac:dyDescent="0.2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 x14ac:dyDescent="0.2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 x14ac:dyDescent="0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 x14ac:dyDescent="0.2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 x14ac:dyDescent="0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 x14ac:dyDescent="0.2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 x14ac:dyDescent="0.2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 x14ac:dyDescent="0.2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 x14ac:dyDescent="0.2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 x14ac:dyDescent="0.25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 x14ac:dyDescent="0.2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 x14ac:dyDescent="0.2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 x14ac:dyDescent="0.2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 x14ac:dyDescent="0.2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 x14ac:dyDescent="0.2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 x14ac:dyDescent="0.25">
      <c r="A492" s="383" t="s">
        <v>130</v>
      </c>
      <c r="B492" s="384"/>
      <c r="C492" s="384"/>
      <c r="D492" s="384"/>
      <c r="E492" s="384"/>
      <c r="F492" s="385"/>
      <c r="G492" s="2">
        <f>SUM(G493)</f>
        <v>803.29999999999984</v>
      </c>
    </row>
    <row r="493" spans="1:7" s="10" customFormat="1" ht="15.75" x14ac:dyDescent="0.2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 x14ac:dyDescent="0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 x14ac:dyDescent="0.2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 x14ac:dyDescent="0.2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 x14ac:dyDescent="0.25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 x14ac:dyDescent="0.2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 x14ac:dyDescent="0.2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 x14ac:dyDescent="0.2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 x14ac:dyDescent="0.2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 x14ac:dyDescent="0.2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 x14ac:dyDescent="0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 x14ac:dyDescent="0.25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 x14ac:dyDescent="0.2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 x14ac:dyDescent="0.2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 x14ac:dyDescent="0.2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 x14ac:dyDescent="0.2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 x14ac:dyDescent="0.2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 x14ac:dyDescent="0.2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 x14ac:dyDescent="0.2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 x14ac:dyDescent="0.2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 x14ac:dyDescent="0.2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 x14ac:dyDescent="0.25">
      <c r="A514" s="383" t="s">
        <v>131</v>
      </c>
      <c r="B514" s="384"/>
      <c r="C514" s="384"/>
      <c r="D514" s="384"/>
      <c r="E514" s="384"/>
      <c r="F514" s="385"/>
      <c r="G514" s="2">
        <f>SUM(G515)</f>
        <v>884.39999999999986</v>
      </c>
    </row>
    <row r="515" spans="1:7" s="10" customFormat="1" ht="15.75" x14ac:dyDescent="0.2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 x14ac:dyDescent="0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 x14ac:dyDescent="0.2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 x14ac:dyDescent="0.2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 x14ac:dyDescent="0.25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 x14ac:dyDescent="0.2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 x14ac:dyDescent="0.2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 x14ac:dyDescent="0.2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 x14ac:dyDescent="0.2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 x14ac:dyDescent="0.2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 x14ac:dyDescent="0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 x14ac:dyDescent="0.25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 x14ac:dyDescent="0.2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 x14ac:dyDescent="0.2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 x14ac:dyDescent="0.2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 x14ac:dyDescent="0.2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 x14ac:dyDescent="0.2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 x14ac:dyDescent="0.2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 x14ac:dyDescent="0.2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 x14ac:dyDescent="0.2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 x14ac:dyDescent="0.2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 x14ac:dyDescent="0.25">
      <c r="A536" s="383" t="s">
        <v>132</v>
      </c>
      <c r="B536" s="384"/>
      <c r="C536" s="384"/>
      <c r="D536" s="384"/>
      <c r="E536" s="384"/>
      <c r="F536" s="385"/>
      <c r="G536" s="2">
        <f>SUM(G537++G558)</f>
        <v>1390.6</v>
      </c>
    </row>
    <row r="537" spans="1:7" s="10" customFormat="1" ht="15.75" x14ac:dyDescent="0.2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 x14ac:dyDescent="0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 x14ac:dyDescent="0.2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 x14ac:dyDescent="0.2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 x14ac:dyDescent="0.25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 x14ac:dyDescent="0.2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 x14ac:dyDescent="0.2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 x14ac:dyDescent="0.2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 x14ac:dyDescent="0.2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 x14ac:dyDescent="0.2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 x14ac:dyDescent="0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 x14ac:dyDescent="0.25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 x14ac:dyDescent="0.2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 x14ac:dyDescent="0.2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 x14ac:dyDescent="0.2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 x14ac:dyDescent="0.2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 x14ac:dyDescent="0.2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 x14ac:dyDescent="0.2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 x14ac:dyDescent="0.2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 x14ac:dyDescent="0.2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 x14ac:dyDescent="0.2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 x14ac:dyDescent="0.2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 x14ac:dyDescent="0.2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 x14ac:dyDescent="0.2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 x14ac:dyDescent="0.2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 x14ac:dyDescent="0.25">
      <c r="A562" s="383" t="s">
        <v>133</v>
      </c>
      <c r="B562" s="384"/>
      <c r="C562" s="384"/>
      <c r="D562" s="384"/>
      <c r="E562" s="384"/>
      <c r="F562" s="385"/>
      <c r="G562" s="2">
        <f>SUM(G563+G584)</f>
        <v>896.19999999999993</v>
      </c>
      <c r="I562" s="158"/>
    </row>
    <row r="563" spans="1:9" s="10" customFormat="1" ht="15.75" x14ac:dyDescent="0.2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 x14ac:dyDescent="0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 x14ac:dyDescent="0.2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 x14ac:dyDescent="0.2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 x14ac:dyDescent="0.25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 x14ac:dyDescent="0.2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 x14ac:dyDescent="0.2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 x14ac:dyDescent="0.2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 x14ac:dyDescent="0.2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 x14ac:dyDescent="0.2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 x14ac:dyDescent="0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 x14ac:dyDescent="0.25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 x14ac:dyDescent="0.2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 x14ac:dyDescent="0.2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 x14ac:dyDescent="0.2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 x14ac:dyDescent="0.2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 x14ac:dyDescent="0.2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 x14ac:dyDescent="0.2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 x14ac:dyDescent="0.2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 x14ac:dyDescent="0.2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 x14ac:dyDescent="0.2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 x14ac:dyDescent="0.2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 x14ac:dyDescent="0.2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 x14ac:dyDescent="0.2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 x14ac:dyDescent="0.2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 x14ac:dyDescent="0.3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 x14ac:dyDescent="0.25">
      <c r="A589" s="377" t="s">
        <v>135</v>
      </c>
      <c r="B589" s="378"/>
      <c r="C589" s="378"/>
      <c r="D589" s="378"/>
      <c r="E589" s="378"/>
      <c r="F589" s="379"/>
      <c r="G589" s="166">
        <v>5381.6</v>
      </c>
    </row>
    <row r="590" spans="1:7" s="169" customFormat="1" ht="18.75" x14ac:dyDescent="0.3">
      <c r="A590" s="380" t="s">
        <v>136</v>
      </c>
      <c r="B590" s="381"/>
      <c r="C590" s="381"/>
      <c r="D590" s="381"/>
      <c r="E590" s="381"/>
      <c r="F590" s="382"/>
      <c r="G590" s="168">
        <f>G588-G589</f>
        <v>385078.70000000019</v>
      </c>
    </row>
  </sheetData>
  <mergeCells count="19"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  <mergeCell ref="A589:F589"/>
    <mergeCell ref="A590:F590"/>
    <mergeCell ref="A434:F434"/>
    <mergeCell ref="A492:F492"/>
    <mergeCell ref="A514:F514"/>
    <mergeCell ref="A536:F536"/>
    <mergeCell ref="A562:F56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2"/>
  <sheetViews>
    <sheetView topLeftCell="A271" workbookViewId="0">
      <selection activeCell="A278" sqref="A278"/>
    </sheetView>
  </sheetViews>
  <sheetFormatPr defaultRowHeight="15" x14ac:dyDescent="0.2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 x14ac:dyDescent="0.25">
      <c r="B1" s="171"/>
      <c r="C1" s="171"/>
      <c r="D1" s="395" t="s">
        <v>137</v>
      </c>
      <c r="E1" s="395"/>
      <c r="F1" s="395"/>
    </row>
    <row r="2" spans="1:6" s="170" customFormat="1" ht="15.75" x14ac:dyDescent="0.25">
      <c r="A2" s="386" t="s">
        <v>138</v>
      </c>
      <c r="B2" s="386"/>
      <c r="C2" s="386"/>
      <c r="D2" s="386"/>
      <c r="E2" s="386"/>
      <c r="F2" s="386"/>
    </row>
    <row r="3" spans="1:6" s="170" customFormat="1" ht="15.75" x14ac:dyDescent="0.25">
      <c r="A3" s="386" t="s">
        <v>139</v>
      </c>
      <c r="B3" s="386"/>
      <c r="C3" s="386"/>
      <c r="D3" s="386"/>
      <c r="E3" s="386"/>
      <c r="F3" s="386"/>
    </row>
    <row r="4" spans="1:6" s="170" customFormat="1" ht="15.75" x14ac:dyDescent="0.25">
      <c r="A4" s="386" t="s">
        <v>191</v>
      </c>
      <c r="B4" s="386"/>
      <c r="C4" s="386"/>
      <c r="D4" s="386"/>
      <c r="E4" s="386"/>
      <c r="F4" s="386"/>
    </row>
    <row r="5" spans="1:6" s="170" customFormat="1" ht="15.75" x14ac:dyDescent="0.25">
      <c r="A5" s="387"/>
      <c r="B5" s="387"/>
      <c r="C5" s="387"/>
      <c r="D5" s="387"/>
      <c r="E5" s="387"/>
      <c r="F5" s="387"/>
    </row>
    <row r="6" spans="1:6" s="170" customFormat="1" ht="16.5" thickBot="1" x14ac:dyDescent="0.3">
      <c r="A6" s="396" t="s">
        <v>3</v>
      </c>
      <c r="B6" s="396"/>
      <c r="C6" s="396"/>
      <c r="D6" s="396"/>
      <c r="E6" s="396"/>
      <c r="F6" s="397"/>
    </row>
    <row r="7" spans="1:6" ht="31.5" customHeight="1" x14ac:dyDescent="0.25">
      <c r="A7" s="390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392" t="s">
        <v>146</v>
      </c>
    </row>
    <row r="8" spans="1:6" ht="15.75" customHeight="1" thickBot="1" x14ac:dyDescent="0.3">
      <c r="A8" s="391"/>
      <c r="B8" s="176"/>
      <c r="C8" s="176"/>
      <c r="D8" s="177"/>
      <c r="E8" s="178"/>
      <c r="F8" s="393"/>
    </row>
    <row r="9" spans="1:6" ht="16.5" thickBot="1" x14ac:dyDescent="0.3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 x14ac:dyDescent="0.3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 x14ac:dyDescent="0.3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 x14ac:dyDescent="0.3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 x14ac:dyDescent="0.3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 x14ac:dyDescent="0.3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 x14ac:dyDescent="0.3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 x14ac:dyDescent="0.3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 x14ac:dyDescent="0.3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 x14ac:dyDescent="0.3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 x14ac:dyDescent="0.3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 x14ac:dyDescent="0.3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 x14ac:dyDescent="0.3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 x14ac:dyDescent="0.3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 x14ac:dyDescent="0.3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 x14ac:dyDescent="0.3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 x14ac:dyDescent="0.3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 x14ac:dyDescent="0.3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 x14ac:dyDescent="0.3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 x14ac:dyDescent="0.3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 x14ac:dyDescent="0.3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 x14ac:dyDescent="0.3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 x14ac:dyDescent="0.3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 x14ac:dyDescent="0.3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 x14ac:dyDescent="0.25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 x14ac:dyDescent="0.3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 x14ac:dyDescent="0.3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 x14ac:dyDescent="0.3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 x14ac:dyDescent="0.3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 x14ac:dyDescent="0.3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 x14ac:dyDescent="0.3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 x14ac:dyDescent="0.3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 x14ac:dyDescent="0.3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 x14ac:dyDescent="0.3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 x14ac:dyDescent="0.3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 x14ac:dyDescent="0.3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 x14ac:dyDescent="0.3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 x14ac:dyDescent="0.3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 x14ac:dyDescent="0.3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 x14ac:dyDescent="0.3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 x14ac:dyDescent="0.3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 x14ac:dyDescent="0.3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 x14ac:dyDescent="0.3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 x14ac:dyDescent="0.3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 x14ac:dyDescent="0.3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 x14ac:dyDescent="0.3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 x14ac:dyDescent="0.3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 x14ac:dyDescent="0.3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 x14ac:dyDescent="0.3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 x14ac:dyDescent="0.3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 x14ac:dyDescent="0.3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 x14ac:dyDescent="0.3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 x14ac:dyDescent="0.3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 x14ac:dyDescent="0.3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 x14ac:dyDescent="0.3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 x14ac:dyDescent="0.3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 x14ac:dyDescent="0.3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 x14ac:dyDescent="0.3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 x14ac:dyDescent="0.25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 x14ac:dyDescent="0.25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 x14ac:dyDescent="0.3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 x14ac:dyDescent="0.25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 x14ac:dyDescent="0.25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 x14ac:dyDescent="0.3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 x14ac:dyDescent="0.3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 x14ac:dyDescent="0.3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 x14ac:dyDescent="0.3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 x14ac:dyDescent="0.3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 x14ac:dyDescent="0.3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 x14ac:dyDescent="0.3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 x14ac:dyDescent="0.3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 x14ac:dyDescent="0.3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 x14ac:dyDescent="0.3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 x14ac:dyDescent="0.3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 x14ac:dyDescent="0.3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 x14ac:dyDescent="0.3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 x14ac:dyDescent="0.2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 x14ac:dyDescent="0.2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 x14ac:dyDescent="0.2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 x14ac:dyDescent="0.2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 x14ac:dyDescent="0.2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 x14ac:dyDescent="0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 x14ac:dyDescent="0.2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 x14ac:dyDescent="0.25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 x14ac:dyDescent="0.2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 x14ac:dyDescent="0.25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 x14ac:dyDescent="0.2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 x14ac:dyDescent="0.2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 x14ac:dyDescent="0.2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 x14ac:dyDescent="0.3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 x14ac:dyDescent="0.3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 x14ac:dyDescent="0.2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 x14ac:dyDescent="0.3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 x14ac:dyDescent="0.3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 x14ac:dyDescent="0.3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 x14ac:dyDescent="0.3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 x14ac:dyDescent="0.3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 x14ac:dyDescent="0.3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 x14ac:dyDescent="0.3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 x14ac:dyDescent="0.3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 x14ac:dyDescent="0.3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 x14ac:dyDescent="0.3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 x14ac:dyDescent="0.3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 x14ac:dyDescent="0.3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 x14ac:dyDescent="0.3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 x14ac:dyDescent="0.3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 x14ac:dyDescent="0.3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 x14ac:dyDescent="0.3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 x14ac:dyDescent="0.3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 x14ac:dyDescent="0.3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 x14ac:dyDescent="0.3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 x14ac:dyDescent="0.3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 x14ac:dyDescent="0.3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 x14ac:dyDescent="0.3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 x14ac:dyDescent="0.3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 x14ac:dyDescent="0.3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 x14ac:dyDescent="0.3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 x14ac:dyDescent="0.3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 x14ac:dyDescent="0.3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 x14ac:dyDescent="0.3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 x14ac:dyDescent="0.25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 x14ac:dyDescent="0.3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 x14ac:dyDescent="0.3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 x14ac:dyDescent="0.3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 x14ac:dyDescent="0.3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 x14ac:dyDescent="0.3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 x14ac:dyDescent="0.3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 x14ac:dyDescent="0.3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 x14ac:dyDescent="0.3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 x14ac:dyDescent="0.3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 x14ac:dyDescent="0.3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 x14ac:dyDescent="0.3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 x14ac:dyDescent="0.3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 x14ac:dyDescent="0.3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 x14ac:dyDescent="0.3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 x14ac:dyDescent="0.3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 x14ac:dyDescent="0.3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 x14ac:dyDescent="0.3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 x14ac:dyDescent="0.3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 x14ac:dyDescent="0.3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 x14ac:dyDescent="0.3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 x14ac:dyDescent="0.3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 x14ac:dyDescent="0.3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 x14ac:dyDescent="0.3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 x14ac:dyDescent="0.3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 x14ac:dyDescent="0.3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 x14ac:dyDescent="0.3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 x14ac:dyDescent="0.3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 x14ac:dyDescent="0.3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 x14ac:dyDescent="0.3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 x14ac:dyDescent="0.3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 x14ac:dyDescent="0.3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 x14ac:dyDescent="0.3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 x14ac:dyDescent="0.3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 x14ac:dyDescent="0.3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 x14ac:dyDescent="0.3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 x14ac:dyDescent="0.3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 x14ac:dyDescent="0.3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 x14ac:dyDescent="0.3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 x14ac:dyDescent="0.3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 x14ac:dyDescent="0.3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 x14ac:dyDescent="0.3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 x14ac:dyDescent="0.3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 x14ac:dyDescent="0.3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 x14ac:dyDescent="0.3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 x14ac:dyDescent="0.3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 x14ac:dyDescent="0.3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 x14ac:dyDescent="0.3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 x14ac:dyDescent="0.3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 x14ac:dyDescent="0.3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 x14ac:dyDescent="0.3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 x14ac:dyDescent="0.3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 x14ac:dyDescent="0.3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 x14ac:dyDescent="0.3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 x14ac:dyDescent="0.3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 x14ac:dyDescent="0.2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 x14ac:dyDescent="0.2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 x14ac:dyDescent="0.2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 x14ac:dyDescent="0.2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 x14ac:dyDescent="0.3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 x14ac:dyDescent="0.3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 x14ac:dyDescent="0.3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 x14ac:dyDescent="0.3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 x14ac:dyDescent="0.3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 x14ac:dyDescent="0.3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 x14ac:dyDescent="0.3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 x14ac:dyDescent="0.3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 x14ac:dyDescent="0.3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 x14ac:dyDescent="0.3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 x14ac:dyDescent="0.3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 x14ac:dyDescent="0.3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 x14ac:dyDescent="0.3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 x14ac:dyDescent="0.3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 x14ac:dyDescent="0.3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 x14ac:dyDescent="0.3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 x14ac:dyDescent="0.3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 x14ac:dyDescent="0.3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 x14ac:dyDescent="0.3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 x14ac:dyDescent="0.3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 x14ac:dyDescent="0.3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 x14ac:dyDescent="0.3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 x14ac:dyDescent="0.3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 x14ac:dyDescent="0.3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 x14ac:dyDescent="0.3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 x14ac:dyDescent="0.3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 x14ac:dyDescent="0.3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 x14ac:dyDescent="0.3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 x14ac:dyDescent="0.3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 x14ac:dyDescent="0.3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 x14ac:dyDescent="0.3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 x14ac:dyDescent="0.3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 x14ac:dyDescent="0.3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 x14ac:dyDescent="0.3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 x14ac:dyDescent="0.3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 x14ac:dyDescent="0.3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 x14ac:dyDescent="0.3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 x14ac:dyDescent="0.3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 x14ac:dyDescent="0.3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 x14ac:dyDescent="0.3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 x14ac:dyDescent="0.3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 x14ac:dyDescent="0.3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 x14ac:dyDescent="0.3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 x14ac:dyDescent="0.3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 x14ac:dyDescent="0.3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 x14ac:dyDescent="0.3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 x14ac:dyDescent="0.3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 x14ac:dyDescent="0.3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 x14ac:dyDescent="0.3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 x14ac:dyDescent="0.3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 x14ac:dyDescent="0.3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 x14ac:dyDescent="0.3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 x14ac:dyDescent="0.3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 x14ac:dyDescent="0.3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 x14ac:dyDescent="0.3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 x14ac:dyDescent="0.3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 x14ac:dyDescent="0.3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 x14ac:dyDescent="0.3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 x14ac:dyDescent="0.3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 x14ac:dyDescent="0.3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 x14ac:dyDescent="0.3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 x14ac:dyDescent="0.3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 x14ac:dyDescent="0.3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 x14ac:dyDescent="0.3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 x14ac:dyDescent="0.3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 x14ac:dyDescent="0.3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 x14ac:dyDescent="0.3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 x14ac:dyDescent="0.3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 x14ac:dyDescent="0.3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 x14ac:dyDescent="0.3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 x14ac:dyDescent="0.3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 x14ac:dyDescent="0.3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 x14ac:dyDescent="0.3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 x14ac:dyDescent="0.3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 x14ac:dyDescent="0.3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 x14ac:dyDescent="0.3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 x14ac:dyDescent="0.3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 x14ac:dyDescent="0.3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 x14ac:dyDescent="0.3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 x14ac:dyDescent="0.3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 x14ac:dyDescent="0.3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 x14ac:dyDescent="0.3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 x14ac:dyDescent="0.3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 x14ac:dyDescent="0.3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 x14ac:dyDescent="0.3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 x14ac:dyDescent="0.3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 x14ac:dyDescent="0.3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 x14ac:dyDescent="0.3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 x14ac:dyDescent="0.3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 x14ac:dyDescent="0.3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 x14ac:dyDescent="0.2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 x14ac:dyDescent="0.2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 x14ac:dyDescent="0.2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 x14ac:dyDescent="0.2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 x14ac:dyDescent="0.3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 x14ac:dyDescent="0.3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 x14ac:dyDescent="0.3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 x14ac:dyDescent="0.3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 x14ac:dyDescent="0.3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 x14ac:dyDescent="0.3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 x14ac:dyDescent="0.3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 x14ac:dyDescent="0.3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 x14ac:dyDescent="0.3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 x14ac:dyDescent="0.25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 x14ac:dyDescent="0.25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6"/>
  <sheetViews>
    <sheetView topLeftCell="A535" workbookViewId="0">
      <selection activeCell="H339" sqref="H339"/>
    </sheetView>
  </sheetViews>
  <sheetFormatPr defaultRowHeight="15" x14ac:dyDescent="0.2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 x14ac:dyDescent="0.25">
      <c r="F1" s="1" t="s">
        <v>0</v>
      </c>
      <c r="G1" s="1"/>
      <c r="H1" s="1"/>
      <c r="I1" s="1"/>
    </row>
    <row r="2" spans="1:9" ht="15.75" x14ac:dyDescent="0.25">
      <c r="A2" s="386" t="s">
        <v>192</v>
      </c>
      <c r="B2" s="386"/>
      <c r="C2" s="386"/>
      <c r="D2" s="386"/>
      <c r="E2" s="386"/>
      <c r="F2" s="386"/>
      <c r="G2" s="386"/>
    </row>
    <row r="3" spans="1:9" ht="15.75" x14ac:dyDescent="0.25">
      <c r="A3" s="386" t="s">
        <v>2</v>
      </c>
      <c r="B3" s="386"/>
      <c r="C3" s="386"/>
      <c r="D3" s="386"/>
      <c r="E3" s="386"/>
      <c r="F3" s="386"/>
      <c r="G3" s="386"/>
    </row>
    <row r="4" spans="1:9" ht="3" customHeight="1" x14ac:dyDescent="0.25">
      <c r="A4" s="387"/>
      <c r="B4" s="387"/>
      <c r="C4" s="387"/>
      <c r="D4" s="387"/>
      <c r="E4" s="387"/>
      <c r="F4" s="387"/>
      <c r="G4" s="387"/>
    </row>
    <row r="5" spans="1:9" ht="15.75" x14ac:dyDescent="0.25">
      <c r="A5" s="388" t="s">
        <v>3</v>
      </c>
      <c r="B5" s="388"/>
      <c r="C5" s="388"/>
      <c r="D5" s="388"/>
      <c r="E5" s="388"/>
      <c r="F5" s="388"/>
      <c r="G5" s="388"/>
      <c r="H5" s="388"/>
      <c r="I5" s="388"/>
    </row>
    <row r="6" spans="1:9" ht="21.75" customHeight="1" x14ac:dyDescent="0.25">
      <c r="A6" s="405" t="s">
        <v>141</v>
      </c>
      <c r="B6" s="405" t="s">
        <v>187</v>
      </c>
      <c r="C6" s="406" t="s">
        <v>188</v>
      </c>
      <c r="D6" s="406"/>
      <c r="E6" s="407" t="s">
        <v>189</v>
      </c>
      <c r="F6" s="408" t="s">
        <v>190</v>
      </c>
      <c r="G6" s="405" t="s">
        <v>146</v>
      </c>
      <c r="H6" s="409">
        <v>2015</v>
      </c>
      <c r="I6" s="409">
        <v>2016</v>
      </c>
    </row>
    <row r="7" spans="1:9" x14ac:dyDescent="0.25">
      <c r="A7" s="405"/>
      <c r="B7" s="405"/>
      <c r="C7" s="410"/>
      <c r="D7" s="411"/>
      <c r="E7" s="407"/>
      <c r="F7" s="408"/>
      <c r="G7" s="405"/>
      <c r="H7" s="409"/>
      <c r="I7" s="409"/>
    </row>
    <row r="8" spans="1:9" ht="15.75" hidden="1" x14ac:dyDescent="0.25">
      <c r="A8" s="398" t="s">
        <v>4</v>
      </c>
      <c r="B8" s="398"/>
      <c r="C8" s="398"/>
      <c r="D8" s="398"/>
      <c r="E8" s="398"/>
      <c r="F8" s="398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 x14ac:dyDescent="0.2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 x14ac:dyDescent="0.25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 x14ac:dyDescent="0.25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 x14ac:dyDescent="0.25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 x14ac:dyDescent="0.25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 x14ac:dyDescent="0.25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 x14ac:dyDescent="0.25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 x14ac:dyDescent="0.25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 x14ac:dyDescent="0.25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 x14ac:dyDescent="0.25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 x14ac:dyDescent="0.25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 x14ac:dyDescent="0.25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 x14ac:dyDescent="0.25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 x14ac:dyDescent="0.25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 x14ac:dyDescent="0.25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 x14ac:dyDescent="0.25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 x14ac:dyDescent="0.25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 x14ac:dyDescent="0.25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 x14ac:dyDescent="0.25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 x14ac:dyDescent="0.25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 x14ac:dyDescent="0.25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 x14ac:dyDescent="0.25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 x14ac:dyDescent="0.25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 x14ac:dyDescent="0.25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 x14ac:dyDescent="0.25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 x14ac:dyDescent="0.25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 x14ac:dyDescent="0.25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 x14ac:dyDescent="0.25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 x14ac:dyDescent="0.25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 x14ac:dyDescent="0.25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 x14ac:dyDescent="0.25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 x14ac:dyDescent="0.25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 x14ac:dyDescent="0.25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 x14ac:dyDescent="0.25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 x14ac:dyDescent="0.25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 x14ac:dyDescent="0.25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 x14ac:dyDescent="0.25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 x14ac:dyDescent="0.25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 x14ac:dyDescent="0.25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 x14ac:dyDescent="0.25">
      <c r="A48" s="398" t="s">
        <v>29</v>
      </c>
      <c r="B48" s="398"/>
      <c r="C48" s="398"/>
      <c r="D48" s="398"/>
      <c r="E48" s="398"/>
      <c r="F48" s="398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 x14ac:dyDescent="0.25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 x14ac:dyDescent="0.25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 x14ac:dyDescent="0.25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 x14ac:dyDescent="0.25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 x14ac:dyDescent="0.25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 x14ac:dyDescent="0.25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 x14ac:dyDescent="0.25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 x14ac:dyDescent="0.25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 x14ac:dyDescent="0.25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 x14ac:dyDescent="0.25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 x14ac:dyDescent="0.25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 x14ac:dyDescent="0.25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 x14ac:dyDescent="0.25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 x14ac:dyDescent="0.25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 x14ac:dyDescent="0.25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 x14ac:dyDescent="0.25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 x14ac:dyDescent="0.25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 x14ac:dyDescent="0.25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 x14ac:dyDescent="0.25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 x14ac:dyDescent="0.25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 x14ac:dyDescent="0.25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 x14ac:dyDescent="0.25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 x14ac:dyDescent="0.25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 x14ac:dyDescent="0.25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 x14ac:dyDescent="0.25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 x14ac:dyDescent="0.25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 x14ac:dyDescent="0.25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 x14ac:dyDescent="0.25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 x14ac:dyDescent="0.25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 x14ac:dyDescent="0.25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 x14ac:dyDescent="0.25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 x14ac:dyDescent="0.25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 x14ac:dyDescent="0.25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 x14ac:dyDescent="0.25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 x14ac:dyDescent="0.25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 x14ac:dyDescent="0.25">
      <c r="A84" s="402" t="s">
        <v>30</v>
      </c>
      <c r="B84" s="403"/>
      <c r="C84" s="403"/>
      <c r="D84" s="403"/>
      <c r="E84" s="403"/>
      <c r="F84" s="404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 x14ac:dyDescent="0.25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 x14ac:dyDescent="0.25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 x14ac:dyDescent="0.25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 x14ac:dyDescent="0.25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 x14ac:dyDescent="0.25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 x14ac:dyDescent="0.25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 x14ac:dyDescent="0.25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 x14ac:dyDescent="0.25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 x14ac:dyDescent="0.25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 x14ac:dyDescent="0.25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 x14ac:dyDescent="0.25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 x14ac:dyDescent="0.25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 x14ac:dyDescent="0.25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 x14ac:dyDescent="0.25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 x14ac:dyDescent="0.25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 x14ac:dyDescent="0.25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 x14ac:dyDescent="0.25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 x14ac:dyDescent="0.25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 x14ac:dyDescent="0.25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 x14ac:dyDescent="0.25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 x14ac:dyDescent="0.25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 x14ac:dyDescent="0.25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 x14ac:dyDescent="0.25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 x14ac:dyDescent="0.25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 x14ac:dyDescent="0.25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 x14ac:dyDescent="0.25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 x14ac:dyDescent="0.25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 x14ac:dyDescent="0.25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 x14ac:dyDescent="0.25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 x14ac:dyDescent="0.25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 x14ac:dyDescent="0.25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 x14ac:dyDescent="0.25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 x14ac:dyDescent="0.25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 x14ac:dyDescent="0.25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 x14ac:dyDescent="0.25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 x14ac:dyDescent="0.25">
      <c r="A120" s="402" t="s">
        <v>33</v>
      </c>
      <c r="B120" s="403"/>
      <c r="C120" s="403"/>
      <c r="D120" s="403"/>
      <c r="E120" s="403"/>
      <c r="F120" s="404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 x14ac:dyDescent="0.25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 x14ac:dyDescent="0.25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 x14ac:dyDescent="0.25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 x14ac:dyDescent="0.25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 x14ac:dyDescent="0.25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 x14ac:dyDescent="0.25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 x14ac:dyDescent="0.25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 x14ac:dyDescent="0.25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 x14ac:dyDescent="0.25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 x14ac:dyDescent="0.25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 x14ac:dyDescent="0.25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 x14ac:dyDescent="0.25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 x14ac:dyDescent="0.25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 x14ac:dyDescent="0.25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 x14ac:dyDescent="0.25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 x14ac:dyDescent="0.25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 x14ac:dyDescent="0.25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 x14ac:dyDescent="0.25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 x14ac:dyDescent="0.25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 x14ac:dyDescent="0.25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 x14ac:dyDescent="0.25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 x14ac:dyDescent="0.25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 x14ac:dyDescent="0.25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 x14ac:dyDescent="0.25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 x14ac:dyDescent="0.25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 x14ac:dyDescent="0.25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 x14ac:dyDescent="0.25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 x14ac:dyDescent="0.25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 x14ac:dyDescent="0.25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 x14ac:dyDescent="0.25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 x14ac:dyDescent="0.25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 x14ac:dyDescent="0.25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 x14ac:dyDescent="0.25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 x14ac:dyDescent="0.25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 x14ac:dyDescent="0.25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 x14ac:dyDescent="0.25">
      <c r="A156" s="402" t="s">
        <v>34</v>
      </c>
      <c r="B156" s="403"/>
      <c r="C156" s="403"/>
      <c r="D156" s="403"/>
      <c r="E156" s="403"/>
      <c r="F156" s="404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 x14ac:dyDescent="0.25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 x14ac:dyDescent="0.25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 x14ac:dyDescent="0.25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 x14ac:dyDescent="0.25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 x14ac:dyDescent="0.25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 x14ac:dyDescent="0.25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 x14ac:dyDescent="0.25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 x14ac:dyDescent="0.25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 x14ac:dyDescent="0.25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 x14ac:dyDescent="0.25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 x14ac:dyDescent="0.25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 x14ac:dyDescent="0.25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 x14ac:dyDescent="0.25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 x14ac:dyDescent="0.25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 x14ac:dyDescent="0.25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 x14ac:dyDescent="0.25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 x14ac:dyDescent="0.25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 x14ac:dyDescent="0.25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 x14ac:dyDescent="0.25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 x14ac:dyDescent="0.25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 x14ac:dyDescent="0.25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 x14ac:dyDescent="0.25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 x14ac:dyDescent="0.25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 x14ac:dyDescent="0.25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 x14ac:dyDescent="0.25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 x14ac:dyDescent="0.25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 x14ac:dyDescent="0.25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 x14ac:dyDescent="0.25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 x14ac:dyDescent="0.25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 x14ac:dyDescent="0.25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 x14ac:dyDescent="0.25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 x14ac:dyDescent="0.25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 x14ac:dyDescent="0.25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 x14ac:dyDescent="0.25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 x14ac:dyDescent="0.25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 x14ac:dyDescent="0.25">
      <c r="A192" s="402" t="s">
        <v>35</v>
      </c>
      <c r="B192" s="403"/>
      <c r="C192" s="403"/>
      <c r="D192" s="403"/>
      <c r="E192" s="403"/>
      <c r="F192" s="404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 x14ac:dyDescent="0.25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 x14ac:dyDescent="0.25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 x14ac:dyDescent="0.25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 x14ac:dyDescent="0.25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 x14ac:dyDescent="0.25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 x14ac:dyDescent="0.25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 x14ac:dyDescent="0.25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 x14ac:dyDescent="0.25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 x14ac:dyDescent="0.25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 x14ac:dyDescent="0.25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 x14ac:dyDescent="0.25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 x14ac:dyDescent="0.25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 x14ac:dyDescent="0.25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 x14ac:dyDescent="0.25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 x14ac:dyDescent="0.25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 x14ac:dyDescent="0.25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 x14ac:dyDescent="0.25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 x14ac:dyDescent="0.25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 x14ac:dyDescent="0.25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 x14ac:dyDescent="0.25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 x14ac:dyDescent="0.25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 x14ac:dyDescent="0.25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 x14ac:dyDescent="0.25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 x14ac:dyDescent="0.25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 x14ac:dyDescent="0.25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 x14ac:dyDescent="0.25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 x14ac:dyDescent="0.25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 x14ac:dyDescent="0.25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 x14ac:dyDescent="0.25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 x14ac:dyDescent="0.25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 x14ac:dyDescent="0.25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 x14ac:dyDescent="0.25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 x14ac:dyDescent="0.25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 x14ac:dyDescent="0.25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 x14ac:dyDescent="0.25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 x14ac:dyDescent="0.25">
      <c r="A228" s="402" t="s">
        <v>36</v>
      </c>
      <c r="B228" s="403"/>
      <c r="C228" s="403"/>
      <c r="D228" s="403"/>
      <c r="E228" s="403"/>
      <c r="F228" s="404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 x14ac:dyDescent="0.25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 x14ac:dyDescent="0.25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 x14ac:dyDescent="0.25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 x14ac:dyDescent="0.25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 x14ac:dyDescent="0.25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 x14ac:dyDescent="0.25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 x14ac:dyDescent="0.25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 x14ac:dyDescent="0.25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 x14ac:dyDescent="0.25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 x14ac:dyDescent="0.25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 x14ac:dyDescent="0.25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 x14ac:dyDescent="0.25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 x14ac:dyDescent="0.25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 x14ac:dyDescent="0.25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 x14ac:dyDescent="0.25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 x14ac:dyDescent="0.25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 x14ac:dyDescent="0.25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 x14ac:dyDescent="0.25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 x14ac:dyDescent="0.25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 x14ac:dyDescent="0.25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 x14ac:dyDescent="0.25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 x14ac:dyDescent="0.25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 x14ac:dyDescent="0.25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 x14ac:dyDescent="0.25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 x14ac:dyDescent="0.25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 x14ac:dyDescent="0.25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 x14ac:dyDescent="0.25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 x14ac:dyDescent="0.25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 x14ac:dyDescent="0.25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 x14ac:dyDescent="0.25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 x14ac:dyDescent="0.25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 x14ac:dyDescent="0.25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 x14ac:dyDescent="0.25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 x14ac:dyDescent="0.25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 x14ac:dyDescent="0.25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 x14ac:dyDescent="0.2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 x14ac:dyDescent="0.2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 x14ac:dyDescent="0.25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 x14ac:dyDescent="0.25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 x14ac:dyDescent="0.25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 x14ac:dyDescent="0.25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 x14ac:dyDescent="0.2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 x14ac:dyDescent="0.2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 x14ac:dyDescent="0.2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 x14ac:dyDescent="0.25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 x14ac:dyDescent="0.25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 x14ac:dyDescent="0.2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 x14ac:dyDescent="0.2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 x14ac:dyDescent="0.2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 x14ac:dyDescent="0.25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 x14ac:dyDescent="0.25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 x14ac:dyDescent="0.2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 x14ac:dyDescent="0.25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 x14ac:dyDescent="0.2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 x14ac:dyDescent="0.25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 x14ac:dyDescent="0.2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 x14ac:dyDescent="0.25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 x14ac:dyDescent="0.25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 x14ac:dyDescent="0.25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 x14ac:dyDescent="0.25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 x14ac:dyDescent="0.25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 x14ac:dyDescent="0.25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 x14ac:dyDescent="0.25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 x14ac:dyDescent="0.25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 x14ac:dyDescent="0.25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 x14ac:dyDescent="0.25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 x14ac:dyDescent="0.25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 x14ac:dyDescent="0.25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 x14ac:dyDescent="0.25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 x14ac:dyDescent="0.25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 x14ac:dyDescent="0.3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 x14ac:dyDescent="0.3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 x14ac:dyDescent="0.25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 x14ac:dyDescent="0.3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 x14ac:dyDescent="0.3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 x14ac:dyDescent="0.3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 x14ac:dyDescent="0.3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 x14ac:dyDescent="0.3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 x14ac:dyDescent="0.3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 x14ac:dyDescent="0.3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 x14ac:dyDescent="0.3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 x14ac:dyDescent="0.25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 x14ac:dyDescent="0.25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 x14ac:dyDescent="0.25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 x14ac:dyDescent="0.25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 x14ac:dyDescent="0.3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 x14ac:dyDescent="0.3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 x14ac:dyDescent="0.25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 x14ac:dyDescent="0.25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 x14ac:dyDescent="0.25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 x14ac:dyDescent="0.25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 x14ac:dyDescent="0.25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 x14ac:dyDescent="0.2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 x14ac:dyDescent="0.25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 x14ac:dyDescent="0.25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 x14ac:dyDescent="0.25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 x14ac:dyDescent="0.3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 x14ac:dyDescent="0.3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 x14ac:dyDescent="0.25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 x14ac:dyDescent="0.2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 x14ac:dyDescent="0.2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 x14ac:dyDescent="0.25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 x14ac:dyDescent="0.25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 x14ac:dyDescent="0.3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 x14ac:dyDescent="0.2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 x14ac:dyDescent="0.25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 x14ac:dyDescent="0.2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 x14ac:dyDescent="0.2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 x14ac:dyDescent="0.2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 x14ac:dyDescent="0.2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 x14ac:dyDescent="0.2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 x14ac:dyDescent="0.2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 x14ac:dyDescent="0.2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 x14ac:dyDescent="0.25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 x14ac:dyDescent="0.2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 x14ac:dyDescent="0.25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 x14ac:dyDescent="0.25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 x14ac:dyDescent="0.2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 x14ac:dyDescent="0.25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 x14ac:dyDescent="0.25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 x14ac:dyDescent="0.2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 x14ac:dyDescent="0.25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 x14ac:dyDescent="0.25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 x14ac:dyDescent="0.25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 x14ac:dyDescent="0.25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 x14ac:dyDescent="0.25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 x14ac:dyDescent="0.25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 x14ac:dyDescent="0.25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 x14ac:dyDescent="0.25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 x14ac:dyDescent="0.2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 x14ac:dyDescent="0.25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 x14ac:dyDescent="0.25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 x14ac:dyDescent="0.25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 x14ac:dyDescent="0.25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 x14ac:dyDescent="0.2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 x14ac:dyDescent="0.2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 x14ac:dyDescent="0.2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 x14ac:dyDescent="0.2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 x14ac:dyDescent="0.25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 x14ac:dyDescent="0.25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 x14ac:dyDescent="0.25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 x14ac:dyDescent="0.25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 x14ac:dyDescent="0.25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 x14ac:dyDescent="0.25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 x14ac:dyDescent="0.3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 x14ac:dyDescent="0.2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 x14ac:dyDescent="0.25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 x14ac:dyDescent="0.2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 x14ac:dyDescent="0.25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 x14ac:dyDescent="0.25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 x14ac:dyDescent="0.25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 x14ac:dyDescent="0.25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 x14ac:dyDescent="0.25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 x14ac:dyDescent="0.25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 x14ac:dyDescent="0.25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 x14ac:dyDescent="0.25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 x14ac:dyDescent="0.25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 x14ac:dyDescent="0.25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 x14ac:dyDescent="0.25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 x14ac:dyDescent="0.25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 x14ac:dyDescent="0.25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 x14ac:dyDescent="0.3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 x14ac:dyDescent="0.2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 x14ac:dyDescent="0.2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 x14ac:dyDescent="0.2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 x14ac:dyDescent="0.2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 x14ac:dyDescent="0.2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 x14ac:dyDescent="0.25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 x14ac:dyDescent="0.25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 x14ac:dyDescent="0.2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 x14ac:dyDescent="0.2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 x14ac:dyDescent="0.2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 x14ac:dyDescent="0.2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 x14ac:dyDescent="0.2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 x14ac:dyDescent="0.25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 x14ac:dyDescent="0.2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 x14ac:dyDescent="0.25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 x14ac:dyDescent="0.2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 x14ac:dyDescent="0.25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 x14ac:dyDescent="0.2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 x14ac:dyDescent="0.2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 x14ac:dyDescent="0.25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 x14ac:dyDescent="0.25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 x14ac:dyDescent="0.25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 x14ac:dyDescent="0.2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 x14ac:dyDescent="0.25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 x14ac:dyDescent="0.25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 x14ac:dyDescent="0.2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 x14ac:dyDescent="0.2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 x14ac:dyDescent="0.2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 x14ac:dyDescent="0.25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 x14ac:dyDescent="0.25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 x14ac:dyDescent="0.25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 x14ac:dyDescent="0.25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 x14ac:dyDescent="0.25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 x14ac:dyDescent="0.25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 x14ac:dyDescent="0.2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 x14ac:dyDescent="0.25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 x14ac:dyDescent="0.25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 x14ac:dyDescent="0.25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 x14ac:dyDescent="0.25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 x14ac:dyDescent="0.2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 x14ac:dyDescent="0.25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 x14ac:dyDescent="0.25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 x14ac:dyDescent="0.25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 x14ac:dyDescent="0.2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 x14ac:dyDescent="0.25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 x14ac:dyDescent="0.25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 x14ac:dyDescent="0.25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 x14ac:dyDescent="0.25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 x14ac:dyDescent="0.25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 x14ac:dyDescent="0.2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 x14ac:dyDescent="0.2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 x14ac:dyDescent="0.2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 x14ac:dyDescent="0.2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 x14ac:dyDescent="0.2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 x14ac:dyDescent="0.2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 x14ac:dyDescent="0.2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 x14ac:dyDescent="0.2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 x14ac:dyDescent="0.25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 x14ac:dyDescent="0.2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 x14ac:dyDescent="0.2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 x14ac:dyDescent="0.25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 x14ac:dyDescent="0.25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 x14ac:dyDescent="0.2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 x14ac:dyDescent="0.2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 x14ac:dyDescent="0.25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 x14ac:dyDescent="0.25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 x14ac:dyDescent="0.25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 x14ac:dyDescent="0.2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 x14ac:dyDescent="0.2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 x14ac:dyDescent="0.2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 x14ac:dyDescent="0.2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 x14ac:dyDescent="0.25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 x14ac:dyDescent="0.2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 x14ac:dyDescent="0.25">
      <c r="A464" s="402" t="s">
        <v>120</v>
      </c>
      <c r="B464" s="403"/>
      <c r="C464" s="403"/>
      <c r="D464" s="403"/>
      <c r="E464" s="403"/>
      <c r="F464" s="404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 x14ac:dyDescent="0.25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 x14ac:dyDescent="0.25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 x14ac:dyDescent="0.25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 x14ac:dyDescent="0.25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 x14ac:dyDescent="0.25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 x14ac:dyDescent="0.25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 x14ac:dyDescent="0.25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 x14ac:dyDescent="0.25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 x14ac:dyDescent="0.25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 x14ac:dyDescent="0.25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 x14ac:dyDescent="0.25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 x14ac:dyDescent="0.25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 x14ac:dyDescent="0.25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 x14ac:dyDescent="0.25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 x14ac:dyDescent="0.25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 x14ac:dyDescent="0.25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 x14ac:dyDescent="0.25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 x14ac:dyDescent="0.25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 x14ac:dyDescent="0.25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 x14ac:dyDescent="0.25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 x14ac:dyDescent="0.25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 x14ac:dyDescent="0.25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 x14ac:dyDescent="0.25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 x14ac:dyDescent="0.25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 x14ac:dyDescent="0.25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 x14ac:dyDescent="0.25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 x14ac:dyDescent="0.25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 x14ac:dyDescent="0.25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 x14ac:dyDescent="0.25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 x14ac:dyDescent="0.25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 x14ac:dyDescent="0.25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 x14ac:dyDescent="0.25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 x14ac:dyDescent="0.25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 x14ac:dyDescent="0.25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 x14ac:dyDescent="0.25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 x14ac:dyDescent="0.25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 x14ac:dyDescent="0.25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 x14ac:dyDescent="0.2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 x14ac:dyDescent="0.3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 x14ac:dyDescent="0.2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 x14ac:dyDescent="0.2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 x14ac:dyDescent="0.25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 x14ac:dyDescent="0.25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 x14ac:dyDescent="0.2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 x14ac:dyDescent="0.25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 x14ac:dyDescent="0.25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 x14ac:dyDescent="0.2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 x14ac:dyDescent="0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 x14ac:dyDescent="0.25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 x14ac:dyDescent="0.25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 x14ac:dyDescent="0.25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 x14ac:dyDescent="0.25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 x14ac:dyDescent="0.25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 x14ac:dyDescent="0.25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 x14ac:dyDescent="0.25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 x14ac:dyDescent="0.2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 x14ac:dyDescent="0.25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 x14ac:dyDescent="0.25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 x14ac:dyDescent="0.2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 x14ac:dyDescent="0.25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 x14ac:dyDescent="0.2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 x14ac:dyDescent="0.2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 x14ac:dyDescent="0.2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 x14ac:dyDescent="0.2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 x14ac:dyDescent="0.2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 x14ac:dyDescent="0.2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 x14ac:dyDescent="0.2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 x14ac:dyDescent="0.2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 x14ac:dyDescent="0.2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 x14ac:dyDescent="0.2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 x14ac:dyDescent="0.2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 x14ac:dyDescent="0.25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 x14ac:dyDescent="0.25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 x14ac:dyDescent="0.25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 x14ac:dyDescent="0.25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 x14ac:dyDescent="0.25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 x14ac:dyDescent="0.2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 x14ac:dyDescent="0.2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 x14ac:dyDescent="0.25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 x14ac:dyDescent="0.25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 x14ac:dyDescent="0.25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 x14ac:dyDescent="0.25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 x14ac:dyDescent="0.25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 x14ac:dyDescent="0.25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 x14ac:dyDescent="0.25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 x14ac:dyDescent="0.25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 x14ac:dyDescent="0.25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 x14ac:dyDescent="0.25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 x14ac:dyDescent="0.25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 x14ac:dyDescent="0.25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 x14ac:dyDescent="0.25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 x14ac:dyDescent="0.25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 x14ac:dyDescent="0.25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 x14ac:dyDescent="0.25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 x14ac:dyDescent="0.25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 x14ac:dyDescent="0.25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 x14ac:dyDescent="0.25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 x14ac:dyDescent="0.25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 x14ac:dyDescent="0.25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 x14ac:dyDescent="0.25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 x14ac:dyDescent="0.25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 x14ac:dyDescent="0.25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 x14ac:dyDescent="0.25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 x14ac:dyDescent="0.25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 x14ac:dyDescent="0.25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 x14ac:dyDescent="0.25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 x14ac:dyDescent="0.25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 x14ac:dyDescent="0.25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 x14ac:dyDescent="0.25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 x14ac:dyDescent="0.25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 x14ac:dyDescent="0.25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 x14ac:dyDescent="0.25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 x14ac:dyDescent="0.25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 x14ac:dyDescent="0.25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 x14ac:dyDescent="0.25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 x14ac:dyDescent="0.25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 x14ac:dyDescent="0.25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 x14ac:dyDescent="0.25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 x14ac:dyDescent="0.25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 x14ac:dyDescent="0.25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 x14ac:dyDescent="0.25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 x14ac:dyDescent="0.25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 x14ac:dyDescent="0.25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 x14ac:dyDescent="0.25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 x14ac:dyDescent="0.25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 x14ac:dyDescent="0.25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 x14ac:dyDescent="0.25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 x14ac:dyDescent="0.25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 x14ac:dyDescent="0.25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 x14ac:dyDescent="0.25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 x14ac:dyDescent="0.25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 x14ac:dyDescent="0.25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 x14ac:dyDescent="0.25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 x14ac:dyDescent="0.25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 x14ac:dyDescent="0.25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 x14ac:dyDescent="0.25">
      <c r="A600" s="402" t="s">
        <v>130</v>
      </c>
      <c r="B600" s="403"/>
      <c r="C600" s="403"/>
      <c r="D600" s="403"/>
      <c r="E600" s="403"/>
      <c r="F600" s="404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 x14ac:dyDescent="0.25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 x14ac:dyDescent="0.25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 x14ac:dyDescent="0.25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 x14ac:dyDescent="0.25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 x14ac:dyDescent="0.25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 x14ac:dyDescent="0.25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 x14ac:dyDescent="0.25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 x14ac:dyDescent="0.25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 x14ac:dyDescent="0.25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 x14ac:dyDescent="0.25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 x14ac:dyDescent="0.25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 x14ac:dyDescent="0.25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 x14ac:dyDescent="0.25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 x14ac:dyDescent="0.25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 x14ac:dyDescent="0.25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 x14ac:dyDescent="0.25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 x14ac:dyDescent="0.25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 x14ac:dyDescent="0.25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 x14ac:dyDescent="0.25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 x14ac:dyDescent="0.25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 x14ac:dyDescent="0.25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 x14ac:dyDescent="0.25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 x14ac:dyDescent="0.25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 x14ac:dyDescent="0.25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 x14ac:dyDescent="0.25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 x14ac:dyDescent="0.25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 x14ac:dyDescent="0.25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 x14ac:dyDescent="0.25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 x14ac:dyDescent="0.25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 x14ac:dyDescent="0.25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 x14ac:dyDescent="0.25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 x14ac:dyDescent="0.25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 x14ac:dyDescent="0.25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 x14ac:dyDescent="0.25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 x14ac:dyDescent="0.25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 x14ac:dyDescent="0.25">
      <c r="A636" s="402" t="s">
        <v>131</v>
      </c>
      <c r="B636" s="403"/>
      <c r="C636" s="403"/>
      <c r="D636" s="403"/>
      <c r="E636" s="403"/>
      <c r="F636" s="404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 x14ac:dyDescent="0.25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 x14ac:dyDescent="0.25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 x14ac:dyDescent="0.25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 x14ac:dyDescent="0.25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 x14ac:dyDescent="0.25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 x14ac:dyDescent="0.25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 x14ac:dyDescent="0.25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 x14ac:dyDescent="0.25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 x14ac:dyDescent="0.25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 x14ac:dyDescent="0.25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 x14ac:dyDescent="0.25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 x14ac:dyDescent="0.25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 x14ac:dyDescent="0.25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 x14ac:dyDescent="0.25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 x14ac:dyDescent="0.25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 x14ac:dyDescent="0.25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 x14ac:dyDescent="0.25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 x14ac:dyDescent="0.25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 x14ac:dyDescent="0.25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 x14ac:dyDescent="0.25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 x14ac:dyDescent="0.25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 x14ac:dyDescent="0.25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 x14ac:dyDescent="0.25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 x14ac:dyDescent="0.25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 x14ac:dyDescent="0.25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 x14ac:dyDescent="0.25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 x14ac:dyDescent="0.25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 x14ac:dyDescent="0.25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 x14ac:dyDescent="0.25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 x14ac:dyDescent="0.25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 x14ac:dyDescent="0.25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 x14ac:dyDescent="0.25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 x14ac:dyDescent="0.25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 x14ac:dyDescent="0.25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 x14ac:dyDescent="0.25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 x14ac:dyDescent="0.25">
      <c r="A672" s="402" t="s">
        <v>132</v>
      </c>
      <c r="B672" s="403"/>
      <c r="C672" s="403"/>
      <c r="D672" s="403"/>
      <c r="E672" s="403"/>
      <c r="F672" s="404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 x14ac:dyDescent="0.25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 x14ac:dyDescent="0.25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 x14ac:dyDescent="0.25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 x14ac:dyDescent="0.25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 x14ac:dyDescent="0.25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 x14ac:dyDescent="0.25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 x14ac:dyDescent="0.25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 x14ac:dyDescent="0.25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 x14ac:dyDescent="0.25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 x14ac:dyDescent="0.25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 x14ac:dyDescent="0.25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 x14ac:dyDescent="0.25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 x14ac:dyDescent="0.25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 x14ac:dyDescent="0.25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 x14ac:dyDescent="0.25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 x14ac:dyDescent="0.25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 x14ac:dyDescent="0.25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 x14ac:dyDescent="0.25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 x14ac:dyDescent="0.25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 x14ac:dyDescent="0.25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 x14ac:dyDescent="0.25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 x14ac:dyDescent="0.25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 x14ac:dyDescent="0.25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 x14ac:dyDescent="0.25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 x14ac:dyDescent="0.25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 x14ac:dyDescent="0.25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 x14ac:dyDescent="0.25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 x14ac:dyDescent="0.25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 x14ac:dyDescent="0.25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 x14ac:dyDescent="0.25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 x14ac:dyDescent="0.25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 x14ac:dyDescent="0.25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 x14ac:dyDescent="0.25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 x14ac:dyDescent="0.25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 x14ac:dyDescent="0.25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 x14ac:dyDescent="0.25">
      <c r="A708" s="402" t="s">
        <v>133</v>
      </c>
      <c r="B708" s="403"/>
      <c r="C708" s="403"/>
      <c r="D708" s="403"/>
      <c r="E708" s="403"/>
      <c r="F708" s="404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 x14ac:dyDescent="0.25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 x14ac:dyDescent="0.25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 x14ac:dyDescent="0.25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 x14ac:dyDescent="0.25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 x14ac:dyDescent="0.25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 x14ac:dyDescent="0.25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 x14ac:dyDescent="0.25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 x14ac:dyDescent="0.25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 x14ac:dyDescent="0.25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 x14ac:dyDescent="0.25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 x14ac:dyDescent="0.25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 x14ac:dyDescent="0.25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 x14ac:dyDescent="0.25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 x14ac:dyDescent="0.25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 x14ac:dyDescent="0.25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 x14ac:dyDescent="0.25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 x14ac:dyDescent="0.25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 x14ac:dyDescent="0.25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 x14ac:dyDescent="0.25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 x14ac:dyDescent="0.25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 x14ac:dyDescent="0.25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 x14ac:dyDescent="0.25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 x14ac:dyDescent="0.25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 x14ac:dyDescent="0.25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 x14ac:dyDescent="0.25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 x14ac:dyDescent="0.25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 x14ac:dyDescent="0.25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 x14ac:dyDescent="0.25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 x14ac:dyDescent="0.25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 x14ac:dyDescent="0.25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 x14ac:dyDescent="0.25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 x14ac:dyDescent="0.25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 x14ac:dyDescent="0.25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 x14ac:dyDescent="0.25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 x14ac:dyDescent="0.25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 x14ac:dyDescent="0.3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 x14ac:dyDescent="0.25">
      <c r="A745" s="377" t="s">
        <v>135</v>
      </c>
      <c r="B745" s="378"/>
      <c r="C745" s="378"/>
      <c r="D745" s="378"/>
      <c r="E745" s="378"/>
      <c r="F745" s="379"/>
      <c r="G745" s="166">
        <v>0</v>
      </c>
      <c r="H745" s="166">
        <v>0</v>
      </c>
      <c r="I745" s="166">
        <v>0</v>
      </c>
    </row>
    <row r="746" spans="1:9" ht="18.75" hidden="1" x14ac:dyDescent="0.3">
      <c r="A746" s="399" t="s">
        <v>136</v>
      </c>
      <c r="B746" s="400"/>
      <c r="C746" s="400"/>
      <c r="D746" s="400"/>
      <c r="E746" s="400"/>
      <c r="F746" s="401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4"/>
  <sheetViews>
    <sheetView topLeftCell="A24" workbookViewId="0">
      <selection activeCell="H264" sqref="H264"/>
    </sheetView>
  </sheetViews>
  <sheetFormatPr defaultRowHeight="15" x14ac:dyDescent="0.2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 x14ac:dyDescent="0.25">
      <c r="B1" s="171"/>
      <c r="C1" s="171"/>
      <c r="D1" s="395" t="s">
        <v>137</v>
      </c>
      <c r="E1" s="395"/>
      <c r="F1" s="395"/>
      <c r="G1" s="172"/>
    </row>
    <row r="2" spans="1:8" s="170" customFormat="1" ht="15.75" x14ac:dyDescent="0.25">
      <c r="A2" s="386" t="s">
        <v>138</v>
      </c>
      <c r="B2" s="386"/>
      <c r="C2" s="386"/>
      <c r="D2" s="386"/>
      <c r="E2" s="386"/>
      <c r="F2" s="386"/>
    </row>
    <row r="3" spans="1:8" s="170" customFormat="1" ht="15.75" x14ac:dyDescent="0.25">
      <c r="A3" s="386" t="s">
        <v>139</v>
      </c>
      <c r="B3" s="386"/>
      <c r="C3" s="386"/>
      <c r="D3" s="386"/>
      <c r="E3" s="386"/>
      <c r="F3" s="386"/>
    </row>
    <row r="4" spans="1:8" s="170" customFormat="1" ht="15.75" x14ac:dyDescent="0.25">
      <c r="A4" s="386" t="s">
        <v>205</v>
      </c>
      <c r="B4" s="386"/>
      <c r="C4" s="386"/>
      <c r="D4" s="386"/>
      <c r="E4" s="386"/>
      <c r="F4" s="386"/>
    </row>
    <row r="5" spans="1:8" s="170" customFormat="1" ht="15.75" x14ac:dyDescent="0.25">
      <c r="A5" s="387"/>
      <c r="B5" s="387"/>
      <c r="C5" s="387"/>
      <c r="D5" s="387"/>
      <c r="E5" s="387"/>
      <c r="F5" s="387"/>
    </row>
    <row r="6" spans="1:8" s="170" customFormat="1" ht="16.5" thickBot="1" x14ac:dyDescent="0.3">
      <c r="A6" s="396" t="s">
        <v>3</v>
      </c>
      <c r="B6" s="396"/>
      <c r="C6" s="396"/>
      <c r="D6" s="396"/>
      <c r="E6" s="396"/>
      <c r="F6" s="397"/>
    </row>
    <row r="7" spans="1:8" ht="31.5" customHeight="1" x14ac:dyDescent="0.25">
      <c r="A7" s="390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392" t="s">
        <v>146</v>
      </c>
      <c r="G7" s="394" t="s">
        <v>147</v>
      </c>
      <c r="H7" s="394" t="s">
        <v>148</v>
      </c>
    </row>
    <row r="8" spans="1:8" ht="15.75" thickBot="1" x14ac:dyDescent="0.3">
      <c r="A8" s="391"/>
      <c r="B8" s="176"/>
      <c r="C8" s="176"/>
      <c r="D8" s="177"/>
      <c r="E8" s="178"/>
      <c r="F8" s="393"/>
      <c r="G8" s="394"/>
      <c r="H8" s="394"/>
    </row>
    <row r="9" spans="1:8" ht="16.5" thickBot="1" x14ac:dyDescent="0.3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 x14ac:dyDescent="0.3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 x14ac:dyDescent="0.3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 x14ac:dyDescent="0.3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 x14ac:dyDescent="0.3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 x14ac:dyDescent="0.3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 x14ac:dyDescent="0.3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 x14ac:dyDescent="0.3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 x14ac:dyDescent="0.3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 x14ac:dyDescent="0.3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 x14ac:dyDescent="0.3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 x14ac:dyDescent="0.3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 x14ac:dyDescent="0.3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 x14ac:dyDescent="0.3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 x14ac:dyDescent="0.3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 x14ac:dyDescent="0.3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 x14ac:dyDescent="0.3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 x14ac:dyDescent="0.3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 x14ac:dyDescent="0.3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 x14ac:dyDescent="0.3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 x14ac:dyDescent="0.3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 x14ac:dyDescent="0.25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 x14ac:dyDescent="0.3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 x14ac:dyDescent="0.3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 x14ac:dyDescent="0.3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 x14ac:dyDescent="0.3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 x14ac:dyDescent="0.3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 x14ac:dyDescent="0.3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 x14ac:dyDescent="0.3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 x14ac:dyDescent="0.3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 x14ac:dyDescent="0.3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 x14ac:dyDescent="0.3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 x14ac:dyDescent="0.3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 x14ac:dyDescent="0.3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 x14ac:dyDescent="0.3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 x14ac:dyDescent="0.3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 x14ac:dyDescent="0.3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 x14ac:dyDescent="0.3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 x14ac:dyDescent="0.3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 x14ac:dyDescent="0.3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 x14ac:dyDescent="0.3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 x14ac:dyDescent="0.3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 x14ac:dyDescent="0.3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 x14ac:dyDescent="0.3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 x14ac:dyDescent="0.3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 x14ac:dyDescent="0.3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 x14ac:dyDescent="0.3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 x14ac:dyDescent="0.3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 x14ac:dyDescent="0.3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 x14ac:dyDescent="0.3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 x14ac:dyDescent="0.25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 x14ac:dyDescent="0.25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 x14ac:dyDescent="0.3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 x14ac:dyDescent="0.25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 x14ac:dyDescent="0.25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 x14ac:dyDescent="0.3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 x14ac:dyDescent="0.3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 x14ac:dyDescent="0.3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 x14ac:dyDescent="0.3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 x14ac:dyDescent="0.3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 x14ac:dyDescent="0.3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 x14ac:dyDescent="0.3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 x14ac:dyDescent="0.3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 x14ac:dyDescent="0.3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 x14ac:dyDescent="0.3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 x14ac:dyDescent="0.3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 x14ac:dyDescent="0.3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 x14ac:dyDescent="0.3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 x14ac:dyDescent="0.2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 x14ac:dyDescent="0.2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 x14ac:dyDescent="0.2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 x14ac:dyDescent="0.2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 x14ac:dyDescent="0.2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 x14ac:dyDescent="0.2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 x14ac:dyDescent="0.2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 x14ac:dyDescent="0.25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 x14ac:dyDescent="0.2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 x14ac:dyDescent="0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 x14ac:dyDescent="0.2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 x14ac:dyDescent="0.3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 x14ac:dyDescent="0.3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 x14ac:dyDescent="0.2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 x14ac:dyDescent="0.3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 x14ac:dyDescent="0.3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 x14ac:dyDescent="0.3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 x14ac:dyDescent="0.3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 x14ac:dyDescent="0.3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 x14ac:dyDescent="0.3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 x14ac:dyDescent="0.3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 x14ac:dyDescent="0.3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 x14ac:dyDescent="0.3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 x14ac:dyDescent="0.3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 x14ac:dyDescent="0.3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 x14ac:dyDescent="0.3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 x14ac:dyDescent="0.3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 x14ac:dyDescent="0.3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 x14ac:dyDescent="0.3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 x14ac:dyDescent="0.3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 x14ac:dyDescent="0.3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 x14ac:dyDescent="0.3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 x14ac:dyDescent="0.3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 x14ac:dyDescent="0.3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 x14ac:dyDescent="0.3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 x14ac:dyDescent="0.3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 x14ac:dyDescent="0.3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 x14ac:dyDescent="0.3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 x14ac:dyDescent="0.3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 x14ac:dyDescent="0.3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 x14ac:dyDescent="0.3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 x14ac:dyDescent="0.3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 x14ac:dyDescent="0.3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 x14ac:dyDescent="0.3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 x14ac:dyDescent="0.3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 x14ac:dyDescent="0.3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 x14ac:dyDescent="0.3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 x14ac:dyDescent="0.3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 x14ac:dyDescent="0.3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 x14ac:dyDescent="0.3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 x14ac:dyDescent="0.3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 x14ac:dyDescent="0.3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 x14ac:dyDescent="0.3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 x14ac:dyDescent="0.3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 x14ac:dyDescent="0.3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 x14ac:dyDescent="0.3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 x14ac:dyDescent="0.3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 x14ac:dyDescent="0.3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 x14ac:dyDescent="0.3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 x14ac:dyDescent="0.3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 x14ac:dyDescent="0.3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 x14ac:dyDescent="0.3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 x14ac:dyDescent="0.3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 x14ac:dyDescent="0.3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 x14ac:dyDescent="0.3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 x14ac:dyDescent="0.3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 x14ac:dyDescent="0.3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 x14ac:dyDescent="0.3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 x14ac:dyDescent="0.3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 x14ac:dyDescent="0.3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 x14ac:dyDescent="0.3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 x14ac:dyDescent="0.3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 x14ac:dyDescent="0.3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 x14ac:dyDescent="0.3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 x14ac:dyDescent="0.3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 x14ac:dyDescent="0.3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 x14ac:dyDescent="0.3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 x14ac:dyDescent="0.3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 x14ac:dyDescent="0.3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 x14ac:dyDescent="0.3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 x14ac:dyDescent="0.3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 x14ac:dyDescent="0.3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 x14ac:dyDescent="0.3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 x14ac:dyDescent="0.3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11" thickBot="1" x14ac:dyDescent="0.3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 x14ac:dyDescent="0.3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 x14ac:dyDescent="0.3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 x14ac:dyDescent="0.3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 x14ac:dyDescent="0.3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 x14ac:dyDescent="0.2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 x14ac:dyDescent="0.2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 x14ac:dyDescent="0.2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 x14ac:dyDescent="0.2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 x14ac:dyDescent="0.3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 x14ac:dyDescent="0.3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 x14ac:dyDescent="0.3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 x14ac:dyDescent="0.3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 x14ac:dyDescent="0.3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 x14ac:dyDescent="0.3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 x14ac:dyDescent="0.3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 x14ac:dyDescent="0.3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 x14ac:dyDescent="0.3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 x14ac:dyDescent="0.3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 x14ac:dyDescent="0.3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 x14ac:dyDescent="0.3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 x14ac:dyDescent="0.3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 x14ac:dyDescent="0.3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 x14ac:dyDescent="0.3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 x14ac:dyDescent="0.3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 x14ac:dyDescent="0.3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 x14ac:dyDescent="0.3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 x14ac:dyDescent="0.3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 x14ac:dyDescent="0.3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 x14ac:dyDescent="0.3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 x14ac:dyDescent="0.3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 x14ac:dyDescent="0.3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 x14ac:dyDescent="0.3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 x14ac:dyDescent="0.3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 x14ac:dyDescent="0.3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 x14ac:dyDescent="0.3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 x14ac:dyDescent="0.3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 x14ac:dyDescent="0.3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 x14ac:dyDescent="0.3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 x14ac:dyDescent="0.3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 x14ac:dyDescent="0.3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 x14ac:dyDescent="0.3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 x14ac:dyDescent="0.3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 x14ac:dyDescent="0.3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 x14ac:dyDescent="0.3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 x14ac:dyDescent="0.3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 x14ac:dyDescent="0.3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 x14ac:dyDescent="0.3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 x14ac:dyDescent="0.3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 x14ac:dyDescent="0.3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 x14ac:dyDescent="0.3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 x14ac:dyDescent="0.3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 x14ac:dyDescent="0.3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 x14ac:dyDescent="0.3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 x14ac:dyDescent="0.3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 x14ac:dyDescent="0.3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 x14ac:dyDescent="0.3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 x14ac:dyDescent="0.3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 x14ac:dyDescent="0.3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 x14ac:dyDescent="0.3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 x14ac:dyDescent="0.3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 x14ac:dyDescent="0.3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 x14ac:dyDescent="0.3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 x14ac:dyDescent="0.3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 x14ac:dyDescent="0.3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 x14ac:dyDescent="0.3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 x14ac:dyDescent="0.3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 x14ac:dyDescent="0.3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 x14ac:dyDescent="0.3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 x14ac:dyDescent="0.3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 x14ac:dyDescent="0.3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 x14ac:dyDescent="0.3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 x14ac:dyDescent="0.3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 x14ac:dyDescent="0.3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 x14ac:dyDescent="0.3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 x14ac:dyDescent="0.3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 x14ac:dyDescent="0.3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 x14ac:dyDescent="0.3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 x14ac:dyDescent="0.3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 x14ac:dyDescent="0.3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 x14ac:dyDescent="0.3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 x14ac:dyDescent="0.3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 x14ac:dyDescent="0.3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 x14ac:dyDescent="0.3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 x14ac:dyDescent="0.3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 x14ac:dyDescent="0.3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 x14ac:dyDescent="0.3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 x14ac:dyDescent="0.3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 x14ac:dyDescent="0.3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 x14ac:dyDescent="0.3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 x14ac:dyDescent="0.3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 x14ac:dyDescent="0.3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 x14ac:dyDescent="0.3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 x14ac:dyDescent="0.3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 x14ac:dyDescent="0.3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 x14ac:dyDescent="0.3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 x14ac:dyDescent="0.3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 x14ac:dyDescent="0.3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 x14ac:dyDescent="0.3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 x14ac:dyDescent="0.2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 x14ac:dyDescent="0.2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 x14ac:dyDescent="0.2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 x14ac:dyDescent="0.2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 x14ac:dyDescent="0.3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 x14ac:dyDescent="0.3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 x14ac:dyDescent="0.3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 x14ac:dyDescent="0.3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 x14ac:dyDescent="0.3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 x14ac:dyDescent="0.3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 x14ac:dyDescent="0.3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 x14ac:dyDescent="0.3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 x14ac:dyDescent="0.3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 x14ac:dyDescent="0.25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 x14ac:dyDescent="0.25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0"/>
  <sheetViews>
    <sheetView tabSelected="1" view="pageBreakPreview" zoomScale="120" zoomScaleSheetLayoutView="120" workbookViewId="0">
      <selection activeCell="A3" sqref="A3:D3"/>
    </sheetView>
  </sheetViews>
  <sheetFormatPr defaultRowHeight="15.75" x14ac:dyDescent="0.25"/>
  <cols>
    <col min="1" max="1" width="74.85546875" style="68" customWidth="1"/>
    <col min="2" max="2" width="16" style="340" customWidth="1"/>
    <col min="3" max="3" width="5.140625" style="68" customWidth="1"/>
    <col min="4" max="4" width="12.140625" style="68" customWidth="1"/>
    <col min="5" max="5" width="9.28515625" style="68" bestFit="1" customWidth="1"/>
    <col min="6" max="16384" width="9.140625" style="68"/>
  </cols>
  <sheetData>
    <row r="1" spans="1:4" x14ac:dyDescent="0.25">
      <c r="C1" s="364" t="s">
        <v>474</v>
      </c>
    </row>
    <row r="2" spans="1:4" ht="49.5" customHeight="1" x14ac:dyDescent="0.25">
      <c r="A2" s="412" t="s">
        <v>473</v>
      </c>
      <c r="B2" s="412"/>
      <c r="C2" s="412"/>
      <c r="D2" s="412"/>
    </row>
    <row r="3" spans="1:4" ht="26.25" customHeight="1" x14ac:dyDescent="0.25">
      <c r="A3" s="422" t="s">
        <v>548</v>
      </c>
      <c r="B3" s="422"/>
      <c r="C3" s="422"/>
      <c r="D3" s="422"/>
    </row>
    <row r="4" spans="1:4" ht="16.5" thickBot="1" x14ac:dyDescent="0.3">
      <c r="A4" s="415" t="s">
        <v>229</v>
      </c>
      <c r="B4" s="415"/>
      <c r="C4" s="415"/>
      <c r="D4" s="415"/>
    </row>
    <row r="5" spans="1:4" ht="15" x14ac:dyDescent="0.25">
      <c r="A5" s="416" t="s">
        <v>141</v>
      </c>
      <c r="B5" s="418" t="s">
        <v>144</v>
      </c>
      <c r="C5" s="420" t="s">
        <v>145</v>
      </c>
      <c r="D5" s="413" t="s">
        <v>230</v>
      </c>
    </row>
    <row r="6" spans="1:4" ht="29.25" customHeight="1" thickBot="1" x14ac:dyDescent="0.3">
      <c r="A6" s="417"/>
      <c r="B6" s="419"/>
      <c r="C6" s="421"/>
      <c r="D6" s="414"/>
    </row>
    <row r="7" spans="1:4" x14ac:dyDescent="0.25">
      <c r="A7" s="323">
        <v>1</v>
      </c>
      <c r="B7" s="324">
        <v>4</v>
      </c>
      <c r="C7" s="324">
        <v>5</v>
      </c>
      <c r="D7" s="334">
        <v>6</v>
      </c>
    </row>
    <row r="8" spans="1:4" s="326" customFormat="1" ht="31.5" x14ac:dyDescent="0.25">
      <c r="A8" s="327" t="s">
        <v>477</v>
      </c>
      <c r="B8" s="325" t="s">
        <v>285</v>
      </c>
      <c r="C8" s="325"/>
      <c r="D8" s="338">
        <f>D9+D21+D16</f>
        <v>207</v>
      </c>
    </row>
    <row r="9" spans="1:4" x14ac:dyDescent="0.25">
      <c r="A9" s="322" t="s">
        <v>286</v>
      </c>
      <c r="B9" s="321" t="s">
        <v>287</v>
      </c>
      <c r="C9" s="321"/>
      <c r="D9" s="339">
        <f>D10</f>
        <v>192</v>
      </c>
    </row>
    <row r="10" spans="1:4" ht="31.5" x14ac:dyDescent="0.25">
      <c r="A10" s="322" t="s">
        <v>288</v>
      </c>
      <c r="B10" s="321" t="s">
        <v>289</v>
      </c>
      <c r="C10" s="321"/>
      <c r="D10" s="339">
        <f>D11</f>
        <v>192</v>
      </c>
    </row>
    <row r="11" spans="1:4" ht="31.5" x14ac:dyDescent="0.25">
      <c r="A11" s="322" t="s">
        <v>496</v>
      </c>
      <c r="B11" s="321" t="s">
        <v>290</v>
      </c>
      <c r="C11" s="321"/>
      <c r="D11" s="339">
        <f>D14+D12</f>
        <v>192</v>
      </c>
    </row>
    <row r="12" spans="1:4" ht="32.25" customHeight="1" x14ac:dyDescent="0.25">
      <c r="A12" s="331" t="s">
        <v>212</v>
      </c>
      <c r="B12" s="321" t="s">
        <v>290</v>
      </c>
      <c r="C12" s="321">
        <v>200</v>
      </c>
      <c r="D12" s="339">
        <f>D13</f>
        <v>37</v>
      </c>
    </row>
    <row r="13" spans="1:4" ht="31.5" x14ac:dyDescent="0.25">
      <c r="A13" s="341" t="s">
        <v>213</v>
      </c>
      <c r="B13" s="321" t="s">
        <v>290</v>
      </c>
      <c r="C13" s="321">
        <v>240</v>
      </c>
      <c r="D13" s="339">
        <v>37</v>
      </c>
    </row>
    <row r="14" spans="1:4" ht="31.5" x14ac:dyDescent="0.25">
      <c r="A14" s="331" t="s">
        <v>219</v>
      </c>
      <c r="B14" s="321" t="s">
        <v>290</v>
      </c>
      <c r="C14" s="321">
        <v>600</v>
      </c>
      <c r="D14" s="339">
        <f>D15</f>
        <v>155</v>
      </c>
    </row>
    <row r="15" spans="1:4" x14ac:dyDescent="0.25">
      <c r="A15" s="331" t="s">
        <v>220</v>
      </c>
      <c r="B15" s="321" t="s">
        <v>290</v>
      </c>
      <c r="C15" s="321">
        <v>610</v>
      </c>
      <c r="D15" s="339">
        <f>50+105</f>
        <v>155</v>
      </c>
    </row>
    <row r="16" spans="1:4" ht="31.5" x14ac:dyDescent="0.25">
      <c r="A16" s="331" t="s">
        <v>349</v>
      </c>
      <c r="B16" s="321" t="s">
        <v>350</v>
      </c>
      <c r="C16" s="321"/>
      <c r="D16" s="339">
        <f>D17</f>
        <v>9</v>
      </c>
    </row>
    <row r="17" spans="1:4" ht="31.5" x14ac:dyDescent="0.25">
      <c r="A17" s="331" t="s">
        <v>351</v>
      </c>
      <c r="B17" s="321" t="s">
        <v>352</v>
      </c>
      <c r="C17" s="321"/>
      <c r="D17" s="339">
        <f>D18</f>
        <v>9</v>
      </c>
    </row>
    <row r="18" spans="1:4" ht="31.5" x14ac:dyDescent="0.25">
      <c r="A18" s="331" t="s">
        <v>497</v>
      </c>
      <c r="B18" s="321" t="s">
        <v>353</v>
      </c>
      <c r="C18" s="321"/>
      <c r="D18" s="339">
        <f>D19</f>
        <v>9</v>
      </c>
    </row>
    <row r="19" spans="1:4" ht="33.75" customHeight="1" x14ac:dyDescent="0.25">
      <c r="A19" s="331" t="s">
        <v>212</v>
      </c>
      <c r="B19" s="321" t="s">
        <v>353</v>
      </c>
      <c r="C19" s="321">
        <v>200</v>
      </c>
      <c r="D19" s="339">
        <f>D20</f>
        <v>9</v>
      </c>
    </row>
    <row r="20" spans="1:4" ht="31.5" x14ac:dyDescent="0.25">
      <c r="A20" s="341" t="s">
        <v>213</v>
      </c>
      <c r="B20" s="321" t="s">
        <v>353</v>
      </c>
      <c r="C20" s="321">
        <v>240</v>
      </c>
      <c r="D20" s="339">
        <v>9</v>
      </c>
    </row>
    <row r="21" spans="1:4" x14ac:dyDescent="0.25">
      <c r="A21" s="322" t="s">
        <v>315</v>
      </c>
      <c r="B21" s="321" t="s">
        <v>316</v>
      </c>
      <c r="C21" s="321"/>
      <c r="D21" s="339">
        <f>D22</f>
        <v>6</v>
      </c>
    </row>
    <row r="22" spans="1:4" ht="31.5" x14ac:dyDescent="0.25">
      <c r="A22" s="322" t="s">
        <v>317</v>
      </c>
      <c r="B22" s="321" t="s">
        <v>318</v>
      </c>
      <c r="C22" s="321"/>
      <c r="D22" s="339">
        <f>D23</f>
        <v>6</v>
      </c>
    </row>
    <row r="23" spans="1:4" ht="31.5" x14ac:dyDescent="0.25">
      <c r="A23" s="322" t="s">
        <v>498</v>
      </c>
      <c r="B23" s="321" t="s">
        <v>319</v>
      </c>
      <c r="C23" s="321"/>
      <c r="D23" s="339">
        <f>D24</f>
        <v>6</v>
      </c>
    </row>
    <row r="24" spans="1:4" ht="31.5" x14ac:dyDescent="0.25">
      <c r="A24" s="331" t="s">
        <v>219</v>
      </c>
      <c r="B24" s="321" t="s">
        <v>319</v>
      </c>
      <c r="C24" s="321">
        <v>600</v>
      </c>
      <c r="D24" s="339">
        <f>D25</f>
        <v>6</v>
      </c>
    </row>
    <row r="25" spans="1:4" x14ac:dyDescent="0.25">
      <c r="A25" s="331" t="s">
        <v>220</v>
      </c>
      <c r="B25" s="321" t="s">
        <v>319</v>
      </c>
      <c r="C25" s="321">
        <v>610</v>
      </c>
      <c r="D25" s="339">
        <v>6</v>
      </c>
    </row>
    <row r="26" spans="1:4" s="326" customFormat="1" ht="31.5" x14ac:dyDescent="0.25">
      <c r="A26" s="327" t="s">
        <v>320</v>
      </c>
      <c r="B26" s="325" t="s">
        <v>321</v>
      </c>
      <c r="C26" s="325"/>
      <c r="D26" s="338">
        <f>D27</f>
        <v>629.20000000000005</v>
      </c>
    </row>
    <row r="27" spans="1:4" ht="31.5" x14ac:dyDescent="0.25">
      <c r="A27" s="322" t="s">
        <v>322</v>
      </c>
      <c r="B27" s="321" t="s">
        <v>323</v>
      </c>
      <c r="C27" s="325"/>
      <c r="D27" s="339">
        <f>D28</f>
        <v>629.20000000000005</v>
      </c>
    </row>
    <row r="28" spans="1:4" ht="31.5" x14ac:dyDescent="0.25">
      <c r="A28" s="322" t="s">
        <v>499</v>
      </c>
      <c r="B28" s="321" t="s">
        <v>324</v>
      </c>
      <c r="C28" s="325"/>
      <c r="D28" s="339">
        <f>D31+D29</f>
        <v>629.20000000000005</v>
      </c>
    </row>
    <row r="29" spans="1:4" ht="36" customHeight="1" x14ac:dyDescent="0.25">
      <c r="A29" s="331" t="s">
        <v>212</v>
      </c>
      <c r="B29" s="321" t="s">
        <v>324</v>
      </c>
      <c r="C29" s="321">
        <v>200</v>
      </c>
      <c r="D29" s="339">
        <f>D30</f>
        <v>155.30000000000001</v>
      </c>
    </row>
    <row r="30" spans="1:4" ht="31.5" x14ac:dyDescent="0.25">
      <c r="A30" s="341" t="s">
        <v>213</v>
      </c>
      <c r="B30" s="321" t="s">
        <v>324</v>
      </c>
      <c r="C30" s="321">
        <v>240</v>
      </c>
      <c r="D30" s="339">
        <v>155.30000000000001</v>
      </c>
    </row>
    <row r="31" spans="1:4" ht="31.5" x14ac:dyDescent="0.25">
      <c r="A31" s="331" t="s">
        <v>219</v>
      </c>
      <c r="B31" s="321" t="s">
        <v>324</v>
      </c>
      <c r="C31" s="321">
        <v>600</v>
      </c>
      <c r="D31" s="339">
        <f>D32</f>
        <v>473.9</v>
      </c>
    </row>
    <row r="32" spans="1:4" x14ac:dyDescent="0.25">
      <c r="A32" s="331" t="s">
        <v>220</v>
      </c>
      <c r="B32" s="321" t="s">
        <v>324</v>
      </c>
      <c r="C32" s="321">
        <v>610</v>
      </c>
      <c r="D32" s="339">
        <v>473.9</v>
      </c>
    </row>
    <row r="33" spans="1:4" s="326" customFormat="1" ht="31.5" x14ac:dyDescent="0.25">
      <c r="A33" s="327" t="s">
        <v>227</v>
      </c>
      <c r="B33" s="325" t="s">
        <v>325</v>
      </c>
      <c r="C33" s="325"/>
      <c r="D33" s="338">
        <f>D34</f>
        <v>70</v>
      </c>
    </row>
    <row r="34" spans="1:4" ht="31.5" x14ac:dyDescent="0.25">
      <c r="A34" s="322" t="s">
        <v>326</v>
      </c>
      <c r="B34" s="321" t="s">
        <v>327</v>
      </c>
      <c r="C34" s="321"/>
      <c r="D34" s="339">
        <f>D35</f>
        <v>70</v>
      </c>
    </row>
    <row r="35" spans="1:4" ht="31.5" x14ac:dyDescent="0.25">
      <c r="A35" s="322" t="s">
        <v>500</v>
      </c>
      <c r="B35" s="321" t="s">
        <v>328</v>
      </c>
      <c r="C35" s="321"/>
      <c r="D35" s="339">
        <f>D36</f>
        <v>70</v>
      </c>
    </row>
    <row r="36" spans="1:4" ht="31.5" x14ac:dyDescent="0.25">
      <c r="A36" s="331" t="s">
        <v>219</v>
      </c>
      <c r="B36" s="321" t="s">
        <v>328</v>
      </c>
      <c r="C36" s="321">
        <v>600</v>
      </c>
      <c r="D36" s="339">
        <f>D37</f>
        <v>70</v>
      </c>
    </row>
    <row r="37" spans="1:4" x14ac:dyDescent="0.25">
      <c r="A37" s="331" t="s">
        <v>220</v>
      </c>
      <c r="B37" s="321" t="s">
        <v>328</v>
      </c>
      <c r="C37" s="321">
        <v>610</v>
      </c>
      <c r="D37" s="339">
        <v>70</v>
      </c>
    </row>
    <row r="38" spans="1:4" s="326" customFormat="1" ht="31.5" x14ac:dyDescent="0.25">
      <c r="A38" s="365" t="s">
        <v>367</v>
      </c>
      <c r="B38" s="325" t="s">
        <v>291</v>
      </c>
      <c r="C38" s="325"/>
      <c r="D38" s="338">
        <f>D39</f>
        <v>1113.5</v>
      </c>
    </row>
    <row r="39" spans="1:4" ht="31.5" x14ac:dyDescent="0.25">
      <c r="A39" s="343" t="s">
        <v>368</v>
      </c>
      <c r="B39" s="342" t="s">
        <v>292</v>
      </c>
      <c r="C39" s="321"/>
      <c r="D39" s="339">
        <f>D40</f>
        <v>1113.5</v>
      </c>
    </row>
    <row r="40" spans="1:4" ht="31.5" x14ac:dyDescent="0.25">
      <c r="A40" s="343" t="s">
        <v>501</v>
      </c>
      <c r="B40" s="321" t="s">
        <v>293</v>
      </c>
      <c r="C40" s="321"/>
      <c r="D40" s="339">
        <f>D41+D43</f>
        <v>1113.5</v>
      </c>
    </row>
    <row r="41" spans="1:4" ht="30" customHeight="1" x14ac:dyDescent="0.25">
      <c r="A41" s="331" t="s">
        <v>212</v>
      </c>
      <c r="B41" s="321" t="s">
        <v>293</v>
      </c>
      <c r="C41" s="332">
        <v>200</v>
      </c>
      <c r="D41" s="339">
        <f>D42</f>
        <v>466.1</v>
      </c>
    </row>
    <row r="42" spans="1:4" ht="31.5" x14ac:dyDescent="0.25">
      <c r="A42" s="331" t="s">
        <v>213</v>
      </c>
      <c r="B42" s="321" t="s">
        <v>293</v>
      </c>
      <c r="C42" s="332">
        <v>240</v>
      </c>
      <c r="D42" s="354">
        <v>466.1</v>
      </c>
    </row>
    <row r="43" spans="1:4" ht="31.5" x14ac:dyDescent="0.25">
      <c r="A43" s="331" t="s">
        <v>219</v>
      </c>
      <c r="B43" s="321" t="s">
        <v>293</v>
      </c>
      <c r="C43" s="321">
        <v>600</v>
      </c>
      <c r="D43" s="339">
        <f>D44</f>
        <v>647.4</v>
      </c>
    </row>
    <row r="44" spans="1:4" x14ac:dyDescent="0.25">
      <c r="A44" s="331" t="s">
        <v>220</v>
      </c>
      <c r="B44" s="321" t="s">
        <v>293</v>
      </c>
      <c r="C44" s="321">
        <v>610</v>
      </c>
      <c r="D44" s="339">
        <f>30+617.4</f>
        <v>647.4</v>
      </c>
    </row>
    <row r="45" spans="1:4" s="326" customFormat="1" ht="47.25" x14ac:dyDescent="0.25">
      <c r="A45" s="367" t="s">
        <v>400</v>
      </c>
      <c r="B45" s="330" t="s">
        <v>467</v>
      </c>
      <c r="C45" s="330"/>
      <c r="D45" s="338">
        <f>D46</f>
        <v>22.5</v>
      </c>
    </row>
    <row r="46" spans="1:4" s="326" customFormat="1" ht="36.75" customHeight="1" x14ac:dyDescent="0.25">
      <c r="A46" s="331" t="s">
        <v>519</v>
      </c>
      <c r="B46" s="332" t="s">
        <v>468</v>
      </c>
      <c r="C46" s="332"/>
      <c r="D46" s="339">
        <f>D47</f>
        <v>22.5</v>
      </c>
    </row>
    <row r="47" spans="1:4" s="326" customFormat="1" ht="47.25" x14ac:dyDescent="0.25">
      <c r="A47" s="331" t="s">
        <v>520</v>
      </c>
      <c r="B47" s="332" t="s">
        <v>469</v>
      </c>
      <c r="C47" s="332"/>
      <c r="D47" s="339">
        <f>D48</f>
        <v>22.5</v>
      </c>
    </row>
    <row r="48" spans="1:4" ht="30" customHeight="1" x14ac:dyDescent="0.25">
      <c r="A48" s="331" t="s">
        <v>212</v>
      </c>
      <c r="B48" s="332" t="s">
        <v>469</v>
      </c>
      <c r="C48" s="332">
        <v>200</v>
      </c>
      <c r="D48" s="339">
        <f>D49</f>
        <v>22.5</v>
      </c>
    </row>
    <row r="49" spans="1:4" ht="31.5" x14ac:dyDescent="0.25">
      <c r="A49" s="331" t="s">
        <v>213</v>
      </c>
      <c r="B49" s="332" t="s">
        <v>469</v>
      </c>
      <c r="C49" s="332">
        <v>240</v>
      </c>
      <c r="D49" s="354">
        <v>22.5</v>
      </c>
    </row>
    <row r="50" spans="1:4" s="326" customFormat="1" x14ac:dyDescent="0.25">
      <c r="A50" s="327" t="s">
        <v>243</v>
      </c>
      <c r="B50" s="325" t="s">
        <v>279</v>
      </c>
      <c r="C50" s="325"/>
      <c r="D50" s="338">
        <f>D51</f>
        <v>180</v>
      </c>
    </row>
    <row r="51" spans="1:4" ht="18" customHeight="1" x14ac:dyDescent="0.25">
      <c r="A51" s="322" t="s">
        <v>244</v>
      </c>
      <c r="B51" s="321" t="s">
        <v>245</v>
      </c>
      <c r="C51" s="321"/>
      <c r="D51" s="339">
        <f>D52</f>
        <v>180</v>
      </c>
    </row>
    <row r="52" spans="1:4" ht="31.5" x14ac:dyDescent="0.25">
      <c r="A52" s="352" t="s">
        <v>284</v>
      </c>
      <c r="B52" s="321" t="s">
        <v>246</v>
      </c>
      <c r="C52" s="321"/>
      <c r="D52" s="339">
        <f>D53</f>
        <v>180</v>
      </c>
    </row>
    <row r="53" spans="1:4" ht="31.5" x14ac:dyDescent="0.25">
      <c r="A53" s="352" t="s">
        <v>502</v>
      </c>
      <c r="B53" s="321" t="s">
        <v>247</v>
      </c>
      <c r="C53" s="321"/>
      <c r="D53" s="339">
        <f>D54</f>
        <v>180</v>
      </c>
    </row>
    <row r="54" spans="1:4" ht="28.5" customHeight="1" x14ac:dyDescent="0.25">
      <c r="A54" s="322" t="s">
        <v>212</v>
      </c>
      <c r="B54" s="321" t="s">
        <v>247</v>
      </c>
      <c r="C54" s="321">
        <v>200</v>
      </c>
      <c r="D54" s="339">
        <f t="shared" ref="D54" si="0">D55</f>
        <v>180</v>
      </c>
    </row>
    <row r="55" spans="1:4" ht="31.5" x14ac:dyDescent="0.25">
      <c r="A55" s="322" t="s">
        <v>213</v>
      </c>
      <c r="B55" s="321" t="s">
        <v>247</v>
      </c>
      <c r="C55" s="321">
        <v>240</v>
      </c>
      <c r="D55" s="339">
        <v>180</v>
      </c>
    </row>
    <row r="56" spans="1:4" s="326" customFormat="1" ht="31.5" x14ac:dyDescent="0.25">
      <c r="A56" s="327" t="s">
        <v>248</v>
      </c>
      <c r="B56" s="369" t="s">
        <v>249</v>
      </c>
      <c r="C56" s="325"/>
      <c r="D56" s="338">
        <f>D57</f>
        <v>2</v>
      </c>
    </row>
    <row r="57" spans="1:4" ht="31.5" x14ac:dyDescent="0.25">
      <c r="A57" s="322" t="s">
        <v>250</v>
      </c>
      <c r="B57" s="321" t="s">
        <v>251</v>
      </c>
      <c r="C57" s="321"/>
      <c r="D57" s="339">
        <f>D58</f>
        <v>2</v>
      </c>
    </row>
    <row r="58" spans="1:4" ht="31.5" x14ac:dyDescent="0.25">
      <c r="A58" s="322" t="s">
        <v>503</v>
      </c>
      <c r="B58" s="321" t="s">
        <v>252</v>
      </c>
      <c r="C58" s="321"/>
      <c r="D58" s="339">
        <f>D59</f>
        <v>2</v>
      </c>
    </row>
    <row r="59" spans="1:4" ht="32.25" customHeight="1" x14ac:dyDescent="0.25">
      <c r="A59" s="322" t="s">
        <v>212</v>
      </c>
      <c r="B59" s="321" t="s">
        <v>252</v>
      </c>
      <c r="C59" s="321">
        <v>200</v>
      </c>
      <c r="D59" s="339">
        <f>D60</f>
        <v>2</v>
      </c>
    </row>
    <row r="60" spans="1:4" ht="31.5" x14ac:dyDescent="0.25">
      <c r="A60" s="322" t="s">
        <v>213</v>
      </c>
      <c r="B60" s="321" t="s">
        <v>252</v>
      </c>
      <c r="C60" s="321">
        <v>240</v>
      </c>
      <c r="D60" s="339">
        <v>2</v>
      </c>
    </row>
    <row r="61" spans="1:4" s="326" customFormat="1" ht="39.75" customHeight="1" x14ac:dyDescent="0.25">
      <c r="A61" s="327" t="s">
        <v>253</v>
      </c>
      <c r="B61" s="325" t="s">
        <v>264</v>
      </c>
      <c r="C61" s="325"/>
      <c r="D61" s="338">
        <f>D62</f>
        <v>25</v>
      </c>
    </row>
    <row r="62" spans="1:4" x14ac:dyDescent="0.25">
      <c r="A62" s="322" t="s">
        <v>254</v>
      </c>
      <c r="B62" s="321" t="s">
        <v>255</v>
      </c>
      <c r="C62" s="321"/>
      <c r="D62" s="339">
        <f>D63</f>
        <v>25</v>
      </c>
    </row>
    <row r="63" spans="1:4" ht="31.5" x14ac:dyDescent="0.25">
      <c r="A63" s="322" t="s">
        <v>541</v>
      </c>
      <c r="B63" s="321" t="s">
        <v>256</v>
      </c>
      <c r="C63" s="321"/>
      <c r="D63" s="339">
        <f>D64</f>
        <v>25</v>
      </c>
    </row>
    <row r="64" spans="1:4" ht="32.25" customHeight="1" x14ac:dyDescent="0.25">
      <c r="A64" s="322" t="s">
        <v>212</v>
      </c>
      <c r="B64" s="321" t="s">
        <v>256</v>
      </c>
      <c r="C64" s="321">
        <v>200</v>
      </c>
      <c r="D64" s="339">
        <f>D65</f>
        <v>25</v>
      </c>
    </row>
    <row r="65" spans="1:4" ht="31.5" x14ac:dyDescent="0.25">
      <c r="A65" s="322" t="s">
        <v>213</v>
      </c>
      <c r="B65" s="321" t="s">
        <v>256</v>
      </c>
      <c r="C65" s="321">
        <v>240</v>
      </c>
      <c r="D65" s="339">
        <v>25</v>
      </c>
    </row>
    <row r="66" spans="1:4" s="326" customFormat="1" x14ac:dyDescent="0.25">
      <c r="A66" s="337" t="s">
        <v>428</v>
      </c>
      <c r="B66" s="330" t="s">
        <v>429</v>
      </c>
      <c r="C66" s="330"/>
      <c r="D66" s="338">
        <f>D67</f>
        <v>120</v>
      </c>
    </row>
    <row r="67" spans="1:4" x14ac:dyDescent="0.25">
      <c r="A67" s="331" t="s">
        <v>430</v>
      </c>
      <c r="B67" s="332" t="s">
        <v>431</v>
      </c>
      <c r="C67" s="332"/>
      <c r="D67" s="339">
        <f>D68</f>
        <v>120</v>
      </c>
    </row>
    <row r="68" spans="1:4" ht="31.5" x14ac:dyDescent="0.25">
      <c r="A68" s="331" t="s">
        <v>504</v>
      </c>
      <c r="B68" s="332" t="s">
        <v>432</v>
      </c>
      <c r="C68" s="332"/>
      <c r="D68" s="339">
        <f>D69</f>
        <v>120</v>
      </c>
    </row>
    <row r="69" spans="1:4" ht="33.75" customHeight="1" x14ac:dyDescent="0.25">
      <c r="A69" s="331" t="s">
        <v>212</v>
      </c>
      <c r="B69" s="332" t="s">
        <v>432</v>
      </c>
      <c r="C69" s="332">
        <v>200</v>
      </c>
      <c r="D69" s="339">
        <f>D70</f>
        <v>120</v>
      </c>
    </row>
    <row r="70" spans="1:4" ht="31.5" x14ac:dyDescent="0.25">
      <c r="A70" s="331" t="s">
        <v>213</v>
      </c>
      <c r="B70" s="332" t="s">
        <v>432</v>
      </c>
      <c r="C70" s="332">
        <v>240</v>
      </c>
      <c r="D70" s="339">
        <v>120</v>
      </c>
    </row>
    <row r="71" spans="1:4" s="326" customFormat="1" ht="31.5" x14ac:dyDescent="0.25">
      <c r="A71" s="367" t="s">
        <v>433</v>
      </c>
      <c r="B71" s="330" t="s">
        <v>434</v>
      </c>
      <c r="C71" s="330"/>
      <c r="D71" s="338">
        <f>D72</f>
        <v>15</v>
      </c>
    </row>
    <row r="72" spans="1:4" x14ac:dyDescent="0.25">
      <c r="A72" s="331" t="s">
        <v>435</v>
      </c>
      <c r="B72" s="332" t="s">
        <v>436</v>
      </c>
      <c r="C72" s="332"/>
      <c r="D72" s="339">
        <f>D73</f>
        <v>15</v>
      </c>
    </row>
    <row r="73" spans="1:4" ht="31.5" x14ac:dyDescent="0.25">
      <c r="A73" s="331" t="s">
        <v>505</v>
      </c>
      <c r="B73" s="332" t="s">
        <v>437</v>
      </c>
      <c r="C73" s="332"/>
      <c r="D73" s="339">
        <f>D74</f>
        <v>15</v>
      </c>
    </row>
    <row r="74" spans="1:4" ht="33.75" customHeight="1" x14ac:dyDescent="0.25">
      <c r="A74" s="333" t="s">
        <v>212</v>
      </c>
      <c r="B74" s="332" t="s">
        <v>437</v>
      </c>
      <c r="C74" s="332">
        <v>200</v>
      </c>
      <c r="D74" s="339">
        <f>D75</f>
        <v>15</v>
      </c>
    </row>
    <row r="75" spans="1:4" ht="31.5" x14ac:dyDescent="0.25">
      <c r="A75" s="333" t="s">
        <v>213</v>
      </c>
      <c r="B75" s="332" t="s">
        <v>437</v>
      </c>
      <c r="C75" s="332">
        <v>240</v>
      </c>
      <c r="D75" s="339">
        <v>15</v>
      </c>
    </row>
    <row r="76" spans="1:4" s="326" customFormat="1" ht="31.5" x14ac:dyDescent="0.25">
      <c r="A76" s="337" t="s">
        <v>446</v>
      </c>
      <c r="B76" s="330" t="s">
        <v>447</v>
      </c>
      <c r="C76" s="330"/>
      <c r="D76" s="338">
        <f>D77</f>
        <v>80</v>
      </c>
    </row>
    <row r="77" spans="1:4" x14ac:dyDescent="0.25">
      <c r="A77" s="331" t="s">
        <v>448</v>
      </c>
      <c r="B77" s="332" t="s">
        <v>490</v>
      </c>
      <c r="C77" s="332"/>
      <c r="D77" s="339">
        <f t="shared" ref="D77:D79" si="1">D78</f>
        <v>80</v>
      </c>
    </row>
    <row r="78" spans="1:4" ht="31.5" x14ac:dyDescent="0.25">
      <c r="A78" s="331" t="s">
        <v>506</v>
      </c>
      <c r="B78" s="332" t="s">
        <v>491</v>
      </c>
      <c r="C78" s="332"/>
      <c r="D78" s="339">
        <f t="shared" si="1"/>
        <v>80</v>
      </c>
    </row>
    <row r="79" spans="1:4" ht="30.75" customHeight="1" x14ac:dyDescent="0.25">
      <c r="A79" s="331" t="s">
        <v>212</v>
      </c>
      <c r="B79" s="332" t="s">
        <v>491</v>
      </c>
      <c r="C79" s="332">
        <v>200</v>
      </c>
      <c r="D79" s="339">
        <f t="shared" si="1"/>
        <v>80</v>
      </c>
    </row>
    <row r="80" spans="1:4" ht="31.5" x14ac:dyDescent="0.25">
      <c r="A80" s="331" t="s">
        <v>213</v>
      </c>
      <c r="B80" s="332" t="s">
        <v>491</v>
      </c>
      <c r="C80" s="332">
        <v>240</v>
      </c>
      <c r="D80" s="339">
        <v>80</v>
      </c>
    </row>
    <row r="81" spans="1:4" ht="47.25" x14ac:dyDescent="0.25">
      <c r="A81" s="370" t="s">
        <v>479</v>
      </c>
      <c r="B81" s="330" t="s">
        <v>482</v>
      </c>
      <c r="C81" s="332"/>
      <c r="D81" s="338">
        <f>D82</f>
        <v>220</v>
      </c>
    </row>
    <row r="82" spans="1:4" ht="31.5" x14ac:dyDescent="0.25">
      <c r="A82" s="353" t="s">
        <v>480</v>
      </c>
      <c r="B82" s="332" t="s">
        <v>483</v>
      </c>
      <c r="C82" s="332"/>
      <c r="D82" s="339">
        <f>D83</f>
        <v>220</v>
      </c>
    </row>
    <row r="83" spans="1:4" ht="31.5" x14ac:dyDescent="0.25">
      <c r="A83" s="353" t="s">
        <v>507</v>
      </c>
      <c r="B83" s="332" t="s">
        <v>488</v>
      </c>
      <c r="C83" s="332"/>
      <c r="D83" s="339">
        <f>D84</f>
        <v>220</v>
      </c>
    </row>
    <row r="84" spans="1:4" x14ac:dyDescent="0.25">
      <c r="A84" s="331" t="s">
        <v>214</v>
      </c>
      <c r="B84" s="332" t="s">
        <v>488</v>
      </c>
      <c r="C84" s="332">
        <v>800</v>
      </c>
      <c r="D84" s="339">
        <f>D85</f>
        <v>220</v>
      </c>
    </row>
    <row r="85" spans="1:4" ht="31.5" x14ac:dyDescent="0.25">
      <c r="A85" s="333" t="s">
        <v>481</v>
      </c>
      <c r="B85" s="332" t="s">
        <v>488</v>
      </c>
      <c r="C85" s="332">
        <v>810</v>
      </c>
      <c r="D85" s="339">
        <v>220</v>
      </c>
    </row>
    <row r="86" spans="1:4" s="326" customFormat="1" ht="47.25" x14ac:dyDescent="0.25">
      <c r="A86" s="367" t="s">
        <v>475</v>
      </c>
      <c r="B86" s="330" t="s">
        <v>401</v>
      </c>
      <c r="C86" s="330"/>
      <c r="D86" s="368">
        <f>D87</f>
        <v>30</v>
      </c>
    </row>
    <row r="87" spans="1:4" ht="31.5" x14ac:dyDescent="0.25">
      <c r="A87" s="331" t="s">
        <v>402</v>
      </c>
      <c r="B87" s="332" t="s">
        <v>403</v>
      </c>
      <c r="C87" s="332"/>
      <c r="D87" s="339">
        <f>D88</f>
        <v>30</v>
      </c>
    </row>
    <row r="88" spans="1:4" ht="31.5" x14ac:dyDescent="0.25">
      <c r="A88" s="331" t="s">
        <v>508</v>
      </c>
      <c r="B88" s="332" t="s">
        <v>404</v>
      </c>
      <c r="C88" s="332"/>
      <c r="D88" s="339">
        <f>D89</f>
        <v>30</v>
      </c>
    </row>
    <row r="89" spans="1:4" ht="28.5" customHeight="1" x14ac:dyDescent="0.25">
      <c r="A89" s="333" t="s">
        <v>212</v>
      </c>
      <c r="B89" s="332" t="s">
        <v>404</v>
      </c>
      <c r="C89" s="332">
        <v>200</v>
      </c>
      <c r="D89" s="339">
        <f>D90</f>
        <v>30</v>
      </c>
    </row>
    <row r="90" spans="1:4" ht="31.5" x14ac:dyDescent="0.25">
      <c r="A90" s="333" t="s">
        <v>213</v>
      </c>
      <c r="B90" s="332" t="s">
        <v>404</v>
      </c>
      <c r="C90" s="332">
        <v>240</v>
      </c>
      <c r="D90" s="339">
        <v>30</v>
      </c>
    </row>
    <row r="91" spans="1:4" s="326" customFormat="1" ht="54.75" customHeight="1" x14ac:dyDescent="0.25">
      <c r="A91" s="337" t="s">
        <v>217</v>
      </c>
      <c r="B91" s="330" t="s">
        <v>405</v>
      </c>
      <c r="C91" s="330"/>
      <c r="D91" s="338">
        <f t="shared" ref="D91:D94" si="2">D92</f>
        <v>70</v>
      </c>
    </row>
    <row r="92" spans="1:4" ht="47.25" x14ac:dyDescent="0.25">
      <c r="A92" s="331" t="s">
        <v>406</v>
      </c>
      <c r="B92" s="332" t="s">
        <v>407</v>
      </c>
      <c r="C92" s="332"/>
      <c r="D92" s="339">
        <f t="shared" si="2"/>
        <v>70</v>
      </c>
    </row>
    <row r="93" spans="1:4" ht="47.25" x14ac:dyDescent="0.25">
      <c r="A93" s="331" t="s">
        <v>509</v>
      </c>
      <c r="B93" s="332" t="s">
        <v>408</v>
      </c>
      <c r="C93" s="332"/>
      <c r="D93" s="339">
        <f t="shared" si="2"/>
        <v>70</v>
      </c>
    </row>
    <row r="94" spans="1:4" ht="32.25" customHeight="1" x14ac:dyDescent="0.25">
      <c r="A94" s="331" t="s">
        <v>212</v>
      </c>
      <c r="B94" s="332" t="s">
        <v>408</v>
      </c>
      <c r="C94" s="332">
        <v>200</v>
      </c>
      <c r="D94" s="339">
        <f t="shared" si="2"/>
        <v>70</v>
      </c>
    </row>
    <row r="95" spans="1:4" ht="31.5" x14ac:dyDescent="0.25">
      <c r="A95" s="331" t="s">
        <v>213</v>
      </c>
      <c r="B95" s="332" t="s">
        <v>408</v>
      </c>
      <c r="C95" s="332">
        <v>240</v>
      </c>
      <c r="D95" s="339">
        <v>70</v>
      </c>
    </row>
    <row r="96" spans="1:4" s="326" customFormat="1" ht="47.25" x14ac:dyDescent="0.25">
      <c r="A96" s="367" t="s">
        <v>409</v>
      </c>
      <c r="B96" s="330" t="s">
        <v>410</v>
      </c>
      <c r="C96" s="330"/>
      <c r="D96" s="368">
        <f>D97</f>
        <v>15</v>
      </c>
    </row>
    <row r="97" spans="1:5" x14ac:dyDescent="0.25">
      <c r="A97" s="333" t="s">
        <v>411</v>
      </c>
      <c r="B97" s="332" t="s">
        <v>412</v>
      </c>
      <c r="C97" s="332"/>
      <c r="D97" s="339">
        <f>D98</f>
        <v>15</v>
      </c>
    </row>
    <row r="98" spans="1:5" x14ac:dyDescent="0.25">
      <c r="A98" s="333" t="s">
        <v>510</v>
      </c>
      <c r="B98" s="332" t="s">
        <v>413</v>
      </c>
      <c r="C98" s="332"/>
      <c r="D98" s="339">
        <f>D99</f>
        <v>15</v>
      </c>
    </row>
    <row r="99" spans="1:5" ht="31.5" customHeight="1" x14ac:dyDescent="0.25">
      <c r="A99" s="333" t="s">
        <v>212</v>
      </c>
      <c r="B99" s="332" t="s">
        <v>413</v>
      </c>
      <c r="C99" s="332">
        <v>200</v>
      </c>
      <c r="D99" s="339">
        <f>D100</f>
        <v>15</v>
      </c>
    </row>
    <row r="100" spans="1:5" ht="31.5" x14ac:dyDescent="0.25">
      <c r="A100" s="333" t="s">
        <v>213</v>
      </c>
      <c r="B100" s="332" t="s">
        <v>413</v>
      </c>
      <c r="C100" s="332">
        <v>240</v>
      </c>
      <c r="D100" s="339">
        <v>15</v>
      </c>
    </row>
    <row r="101" spans="1:5" s="326" customFormat="1" ht="47.25" x14ac:dyDescent="0.25">
      <c r="A101" s="337" t="s">
        <v>218</v>
      </c>
      <c r="B101" s="330" t="s">
        <v>329</v>
      </c>
      <c r="C101" s="330"/>
      <c r="D101" s="338">
        <f>D102</f>
        <v>279</v>
      </c>
    </row>
    <row r="102" spans="1:5" x14ac:dyDescent="0.25">
      <c r="A102" s="331" t="s">
        <v>330</v>
      </c>
      <c r="B102" s="332" t="s">
        <v>331</v>
      </c>
      <c r="C102" s="332"/>
      <c r="D102" s="339">
        <f>D103</f>
        <v>279</v>
      </c>
    </row>
    <row r="103" spans="1:5" ht="31.5" x14ac:dyDescent="0.25">
      <c r="A103" s="331" t="s">
        <v>511</v>
      </c>
      <c r="B103" s="332" t="s">
        <v>332</v>
      </c>
      <c r="C103" s="332"/>
      <c r="D103" s="339">
        <f>D104+D106</f>
        <v>279</v>
      </c>
    </row>
    <row r="104" spans="1:5" ht="31.5" customHeight="1" x14ac:dyDescent="0.25">
      <c r="A104" s="333" t="s">
        <v>212</v>
      </c>
      <c r="B104" s="332" t="s">
        <v>332</v>
      </c>
      <c r="C104" s="332">
        <v>200</v>
      </c>
      <c r="D104" s="339">
        <f>D105</f>
        <v>82.5</v>
      </c>
    </row>
    <row r="105" spans="1:5" ht="31.5" x14ac:dyDescent="0.25">
      <c r="A105" s="333" t="s">
        <v>213</v>
      </c>
      <c r="B105" s="332" t="s">
        <v>332</v>
      </c>
      <c r="C105" s="332">
        <v>240</v>
      </c>
      <c r="D105" s="339">
        <v>82.5</v>
      </c>
    </row>
    <row r="106" spans="1:5" ht="31.5" x14ac:dyDescent="0.25">
      <c r="A106" s="331" t="s">
        <v>219</v>
      </c>
      <c r="B106" s="332" t="s">
        <v>332</v>
      </c>
      <c r="C106" s="332">
        <v>600</v>
      </c>
      <c r="D106" s="339">
        <f t="shared" ref="D106" si="3">D107</f>
        <v>196.5</v>
      </c>
    </row>
    <row r="107" spans="1:5" x14ac:dyDescent="0.25">
      <c r="A107" s="331" t="s">
        <v>220</v>
      </c>
      <c r="B107" s="332" t="s">
        <v>332</v>
      </c>
      <c r="C107" s="332">
        <v>610</v>
      </c>
      <c r="D107" s="339">
        <f>25+171.5</f>
        <v>196.5</v>
      </c>
    </row>
    <row r="108" spans="1:5" s="326" customFormat="1" ht="47.25" x14ac:dyDescent="0.25">
      <c r="A108" s="367" t="s">
        <v>45</v>
      </c>
      <c r="B108" s="330" t="s">
        <v>272</v>
      </c>
      <c r="C108" s="330"/>
      <c r="D108" s="368">
        <f>D109</f>
        <v>48.5</v>
      </c>
      <c r="E108" s="363"/>
    </row>
    <row r="109" spans="1:5" ht="47.25" x14ac:dyDescent="0.25">
      <c r="A109" s="333" t="s">
        <v>414</v>
      </c>
      <c r="B109" s="332" t="s">
        <v>273</v>
      </c>
      <c r="C109" s="332"/>
      <c r="D109" s="339">
        <f>D110</f>
        <v>48.5</v>
      </c>
    </row>
    <row r="110" spans="1:5" ht="47.25" x14ac:dyDescent="0.25">
      <c r="A110" s="333" t="s">
        <v>512</v>
      </c>
      <c r="B110" s="332" t="s">
        <v>274</v>
      </c>
      <c r="C110" s="332"/>
      <c r="D110" s="339">
        <f>D111</f>
        <v>48.5</v>
      </c>
    </row>
    <row r="111" spans="1:5" ht="29.25" customHeight="1" x14ac:dyDescent="0.25">
      <c r="A111" s="331" t="s">
        <v>212</v>
      </c>
      <c r="B111" s="332" t="s">
        <v>274</v>
      </c>
      <c r="C111" s="332">
        <v>200</v>
      </c>
      <c r="D111" s="339">
        <f>D112</f>
        <v>48.5</v>
      </c>
    </row>
    <row r="112" spans="1:5" ht="31.5" x14ac:dyDescent="0.25">
      <c r="A112" s="331" t="s">
        <v>213</v>
      </c>
      <c r="B112" s="332" t="s">
        <v>274</v>
      </c>
      <c r="C112" s="332">
        <v>240</v>
      </c>
      <c r="D112" s="339">
        <f>22.5+26</f>
        <v>48.5</v>
      </c>
    </row>
    <row r="113" spans="1:10" s="326" customFormat="1" ht="31.5" x14ac:dyDescent="0.25">
      <c r="A113" s="337" t="s">
        <v>216</v>
      </c>
      <c r="B113" s="330" t="s">
        <v>415</v>
      </c>
      <c r="C113" s="330"/>
      <c r="D113" s="368">
        <f>D114</f>
        <v>0.5</v>
      </c>
    </row>
    <row r="114" spans="1:10" ht="31.5" x14ac:dyDescent="0.25">
      <c r="A114" s="331" t="s">
        <v>416</v>
      </c>
      <c r="B114" s="332" t="s">
        <v>417</v>
      </c>
      <c r="C114" s="332"/>
      <c r="D114" s="339">
        <f>D115</f>
        <v>0.5</v>
      </c>
    </row>
    <row r="115" spans="1:10" ht="31.5" x14ac:dyDescent="0.25">
      <c r="A115" s="331" t="s">
        <v>513</v>
      </c>
      <c r="B115" s="332" t="s">
        <v>462</v>
      </c>
      <c r="C115" s="332"/>
      <c r="D115" s="339">
        <f>D116</f>
        <v>0.5</v>
      </c>
    </row>
    <row r="116" spans="1:10" ht="31.5" customHeight="1" x14ac:dyDescent="0.25">
      <c r="A116" s="356" t="s">
        <v>212</v>
      </c>
      <c r="B116" s="332" t="s">
        <v>462</v>
      </c>
      <c r="C116" s="332">
        <v>200</v>
      </c>
      <c r="D116" s="339">
        <f>D117</f>
        <v>0.5</v>
      </c>
    </row>
    <row r="117" spans="1:10" ht="31.5" x14ac:dyDescent="0.25">
      <c r="A117" s="345" t="s">
        <v>213</v>
      </c>
      <c r="B117" s="332" t="s">
        <v>462</v>
      </c>
      <c r="C117" s="332">
        <v>240</v>
      </c>
      <c r="D117" s="339">
        <v>0.5</v>
      </c>
    </row>
    <row r="118" spans="1:10" s="326" customFormat="1" ht="31.5" x14ac:dyDescent="0.25">
      <c r="A118" s="337" t="s">
        <v>221</v>
      </c>
      <c r="B118" s="330" t="s">
        <v>438</v>
      </c>
      <c r="C118" s="330"/>
      <c r="D118" s="338">
        <f>D119</f>
        <v>42.2</v>
      </c>
    </row>
    <row r="119" spans="1:10" ht="31.5" x14ac:dyDescent="0.25">
      <c r="A119" s="331" t="s">
        <v>439</v>
      </c>
      <c r="B119" s="332" t="s">
        <v>440</v>
      </c>
      <c r="C119" s="332"/>
      <c r="D119" s="339">
        <f>D120</f>
        <v>42.2</v>
      </c>
    </row>
    <row r="120" spans="1:10" ht="37.5" customHeight="1" x14ac:dyDescent="0.25">
      <c r="A120" s="331" t="s">
        <v>514</v>
      </c>
      <c r="B120" s="332" t="s">
        <v>441</v>
      </c>
      <c r="C120" s="332"/>
      <c r="D120" s="339">
        <f>D121</f>
        <v>42.2</v>
      </c>
    </row>
    <row r="121" spans="1:10" s="328" customFormat="1" ht="24.75" customHeight="1" x14ac:dyDescent="0.3">
      <c r="A121" s="331" t="s">
        <v>445</v>
      </c>
      <c r="B121" s="332" t="s">
        <v>441</v>
      </c>
      <c r="C121" s="347">
        <v>300</v>
      </c>
      <c r="D121" s="339">
        <f>D122</f>
        <v>42.2</v>
      </c>
    </row>
    <row r="122" spans="1:10" ht="31.5" x14ac:dyDescent="0.25">
      <c r="A122" s="331" t="s">
        <v>489</v>
      </c>
      <c r="B122" s="332" t="s">
        <v>441</v>
      </c>
      <c r="C122" s="348">
        <v>320</v>
      </c>
      <c r="D122" s="339">
        <v>42.2</v>
      </c>
    </row>
    <row r="123" spans="1:10" s="326" customFormat="1" ht="47.25" x14ac:dyDescent="0.25">
      <c r="A123" s="365" t="s">
        <v>384</v>
      </c>
      <c r="B123" s="366" t="s">
        <v>385</v>
      </c>
      <c r="C123" s="325"/>
      <c r="D123" s="338">
        <f>D124</f>
        <v>12</v>
      </c>
    </row>
    <row r="124" spans="1:10" ht="31.5" x14ac:dyDescent="0.25">
      <c r="A124" s="343" t="s">
        <v>386</v>
      </c>
      <c r="B124" s="347" t="s">
        <v>387</v>
      </c>
      <c r="C124" s="321"/>
      <c r="D124" s="339">
        <f>D125</f>
        <v>12</v>
      </c>
    </row>
    <row r="125" spans="1:10" ht="31.5" x14ac:dyDescent="0.25">
      <c r="A125" s="343" t="s">
        <v>515</v>
      </c>
      <c r="B125" s="321" t="s">
        <v>388</v>
      </c>
      <c r="C125" s="321"/>
      <c r="D125" s="339">
        <f>D126</f>
        <v>12</v>
      </c>
    </row>
    <row r="126" spans="1:10" ht="30.75" customHeight="1" x14ac:dyDescent="0.25">
      <c r="A126" s="331" t="s">
        <v>212</v>
      </c>
      <c r="B126" s="321" t="s">
        <v>388</v>
      </c>
      <c r="C126" s="321">
        <v>200</v>
      </c>
      <c r="D126" s="339">
        <f>D127</f>
        <v>12</v>
      </c>
    </row>
    <row r="127" spans="1:10" ht="31.5" x14ac:dyDescent="0.25">
      <c r="A127" s="331" t="s">
        <v>213</v>
      </c>
      <c r="B127" s="321" t="s">
        <v>388</v>
      </c>
      <c r="C127" s="321">
        <v>240</v>
      </c>
      <c r="D127" s="339">
        <v>12</v>
      </c>
    </row>
    <row r="128" spans="1:10" s="326" customFormat="1" ht="47.25" x14ac:dyDescent="0.25">
      <c r="A128" s="327" t="s">
        <v>494</v>
      </c>
      <c r="B128" s="325" t="s">
        <v>369</v>
      </c>
      <c r="C128" s="325"/>
      <c r="D128" s="338">
        <f>D129</f>
        <v>4110.2</v>
      </c>
      <c r="H128" s="363"/>
      <c r="I128" s="363"/>
      <c r="J128" s="363"/>
    </row>
    <row r="129" spans="1:4" ht="38.25" customHeight="1" x14ac:dyDescent="0.25">
      <c r="A129" s="322" t="s">
        <v>493</v>
      </c>
      <c r="B129" s="321" t="s">
        <v>370</v>
      </c>
      <c r="C129" s="321"/>
      <c r="D129" s="339">
        <f>D130</f>
        <v>4110.2</v>
      </c>
    </row>
    <row r="130" spans="1:4" ht="31.5" x14ac:dyDescent="0.25">
      <c r="A130" s="322" t="s">
        <v>495</v>
      </c>
      <c r="B130" s="321" t="s">
        <v>371</v>
      </c>
      <c r="C130" s="321"/>
      <c r="D130" s="339">
        <f>D131</f>
        <v>4110.2</v>
      </c>
    </row>
    <row r="131" spans="1:4" ht="33" customHeight="1" x14ac:dyDescent="0.25">
      <c r="A131" s="331" t="s">
        <v>212</v>
      </c>
      <c r="B131" s="321" t="s">
        <v>371</v>
      </c>
      <c r="C131" s="321">
        <v>200</v>
      </c>
      <c r="D131" s="339">
        <f>D132</f>
        <v>4110.2</v>
      </c>
    </row>
    <row r="132" spans="1:4" ht="31.5" x14ac:dyDescent="0.25">
      <c r="A132" s="331" t="s">
        <v>213</v>
      </c>
      <c r="B132" s="321" t="s">
        <v>371</v>
      </c>
      <c r="C132" s="321">
        <v>240</v>
      </c>
      <c r="D132" s="339">
        <v>4110.2</v>
      </c>
    </row>
    <row r="133" spans="1:4" s="326" customFormat="1" ht="63" x14ac:dyDescent="0.25">
      <c r="A133" s="367" t="s">
        <v>228</v>
      </c>
      <c r="B133" s="330" t="s">
        <v>418</v>
      </c>
      <c r="C133" s="330"/>
      <c r="D133" s="368">
        <f>D134</f>
        <v>23</v>
      </c>
    </row>
    <row r="134" spans="1:4" ht="47.25" x14ac:dyDescent="0.25">
      <c r="A134" s="331" t="s">
        <v>419</v>
      </c>
      <c r="B134" s="332" t="s">
        <v>420</v>
      </c>
      <c r="C134" s="332"/>
      <c r="D134" s="339">
        <f>D135</f>
        <v>23</v>
      </c>
    </row>
    <row r="135" spans="1:4" ht="47.25" x14ac:dyDescent="0.25">
      <c r="A135" s="331" t="s">
        <v>516</v>
      </c>
      <c r="B135" s="332" t="s">
        <v>421</v>
      </c>
      <c r="C135" s="332"/>
      <c r="D135" s="339">
        <f>D136</f>
        <v>23</v>
      </c>
    </row>
    <row r="136" spans="1:4" ht="31.5" customHeight="1" x14ac:dyDescent="0.25">
      <c r="A136" s="333" t="s">
        <v>212</v>
      </c>
      <c r="B136" s="332" t="s">
        <v>421</v>
      </c>
      <c r="C136" s="332">
        <v>200</v>
      </c>
      <c r="D136" s="339">
        <f>D137</f>
        <v>23</v>
      </c>
    </row>
    <row r="137" spans="1:4" ht="31.5" x14ac:dyDescent="0.25">
      <c r="A137" s="333" t="s">
        <v>213</v>
      </c>
      <c r="B137" s="332" t="s">
        <v>421</v>
      </c>
      <c r="C137" s="332">
        <v>240</v>
      </c>
      <c r="D137" s="339">
        <v>23</v>
      </c>
    </row>
    <row r="138" spans="1:4" s="326" customFormat="1" x14ac:dyDescent="0.25">
      <c r="A138" s="337" t="s">
        <v>241</v>
      </c>
      <c r="B138" s="330" t="s">
        <v>275</v>
      </c>
      <c r="C138" s="330"/>
      <c r="D138" s="338">
        <f>D150+D146+D232+D139</f>
        <v>188994.4</v>
      </c>
    </row>
    <row r="139" spans="1:4" x14ac:dyDescent="0.25">
      <c r="A139" s="322" t="s">
        <v>378</v>
      </c>
      <c r="B139" s="321" t="s">
        <v>379</v>
      </c>
      <c r="C139" s="321"/>
      <c r="D139" s="339">
        <f>D140+D143</f>
        <v>2474.3000000000002</v>
      </c>
    </row>
    <row r="140" spans="1:4" x14ac:dyDescent="0.25">
      <c r="A140" s="322" t="s">
        <v>380</v>
      </c>
      <c r="B140" s="321" t="s">
        <v>381</v>
      </c>
      <c r="C140" s="321"/>
      <c r="D140" s="339">
        <f>D141</f>
        <v>1677.9</v>
      </c>
    </row>
    <row r="141" spans="1:4" s="328" customFormat="1" ht="18.75" x14ac:dyDescent="0.3">
      <c r="A141" s="322" t="s">
        <v>75</v>
      </c>
      <c r="B141" s="321" t="s">
        <v>381</v>
      </c>
      <c r="C141" s="321">
        <v>500</v>
      </c>
      <c r="D141" s="339">
        <f>D142</f>
        <v>1677.9</v>
      </c>
    </row>
    <row r="142" spans="1:4" x14ac:dyDescent="0.25">
      <c r="A142" s="322" t="s">
        <v>224</v>
      </c>
      <c r="B142" s="321" t="s">
        <v>381</v>
      </c>
      <c r="C142" s="321">
        <v>510</v>
      </c>
      <c r="D142" s="339">
        <v>1677.9</v>
      </c>
    </row>
    <row r="143" spans="1:4" ht="31.5" x14ac:dyDescent="0.25">
      <c r="A143" s="343" t="s">
        <v>382</v>
      </c>
      <c r="B143" s="347" t="s">
        <v>383</v>
      </c>
      <c r="C143" s="321"/>
      <c r="D143" s="339">
        <f>D144</f>
        <v>796.4</v>
      </c>
    </row>
    <row r="144" spans="1:4" x14ac:dyDescent="0.25">
      <c r="A144" s="322" t="s">
        <v>75</v>
      </c>
      <c r="B144" s="347" t="s">
        <v>383</v>
      </c>
      <c r="C144" s="321">
        <v>500</v>
      </c>
      <c r="D144" s="339">
        <f>D145</f>
        <v>796.4</v>
      </c>
    </row>
    <row r="145" spans="1:4" x14ac:dyDescent="0.25">
      <c r="A145" s="322" t="s">
        <v>224</v>
      </c>
      <c r="B145" s="347" t="s">
        <v>383</v>
      </c>
      <c r="C145" s="321">
        <v>510</v>
      </c>
      <c r="D145" s="339">
        <v>796.4</v>
      </c>
    </row>
    <row r="146" spans="1:4" ht="31.5" x14ac:dyDescent="0.25">
      <c r="A146" s="331" t="s">
        <v>424</v>
      </c>
      <c r="B146" s="332" t="s">
        <v>425</v>
      </c>
      <c r="C146" s="332"/>
      <c r="D146" s="339">
        <f>D147</f>
        <v>5677</v>
      </c>
    </row>
    <row r="147" spans="1:4" ht="47.25" x14ac:dyDescent="0.25">
      <c r="A147" s="358" t="s">
        <v>524</v>
      </c>
      <c r="B147" s="332" t="s">
        <v>523</v>
      </c>
      <c r="C147" s="332"/>
      <c r="D147" s="339">
        <f>D148</f>
        <v>5677</v>
      </c>
    </row>
    <row r="148" spans="1:4" ht="30" customHeight="1" x14ac:dyDescent="0.25">
      <c r="A148" s="331" t="s">
        <v>212</v>
      </c>
      <c r="B148" s="332" t="s">
        <v>523</v>
      </c>
      <c r="C148" s="332">
        <v>200</v>
      </c>
      <c r="D148" s="339">
        <f>D149</f>
        <v>5677</v>
      </c>
    </row>
    <row r="149" spans="1:4" ht="31.5" x14ac:dyDescent="0.25">
      <c r="A149" s="331" t="s">
        <v>213</v>
      </c>
      <c r="B149" s="332" t="s">
        <v>523</v>
      </c>
      <c r="C149" s="332">
        <v>240</v>
      </c>
      <c r="D149" s="339">
        <v>5677</v>
      </c>
    </row>
    <row r="150" spans="1:4" x14ac:dyDescent="0.25">
      <c r="A150" s="331" t="s">
        <v>294</v>
      </c>
      <c r="B150" s="332" t="s">
        <v>295</v>
      </c>
      <c r="C150" s="332"/>
      <c r="D150" s="339">
        <f>D151+D213+D161+D156+D166+D227+D208+D171+D178+D183+D190+D195+D200+D216+D205+D221+D224</f>
        <v>180390.39999999999</v>
      </c>
    </row>
    <row r="151" spans="1:4" ht="31.5" x14ac:dyDescent="0.25">
      <c r="A151" s="331" t="s">
        <v>152</v>
      </c>
      <c r="B151" s="332" t="s">
        <v>457</v>
      </c>
      <c r="C151" s="332"/>
      <c r="D151" s="339">
        <f>D152+D154</f>
        <v>195</v>
      </c>
    </row>
    <row r="152" spans="1:4" ht="53.25" customHeight="1" x14ac:dyDescent="0.25">
      <c r="A152" s="331" t="s">
        <v>259</v>
      </c>
      <c r="B152" s="332" t="s">
        <v>457</v>
      </c>
      <c r="C152" s="332">
        <v>100</v>
      </c>
      <c r="D152" s="339">
        <f>D153</f>
        <v>185.3</v>
      </c>
    </row>
    <row r="153" spans="1:4" ht="21" customHeight="1" x14ac:dyDescent="0.25">
      <c r="A153" s="331" t="s">
        <v>208</v>
      </c>
      <c r="B153" s="332" t="s">
        <v>457</v>
      </c>
      <c r="C153" s="332">
        <v>120</v>
      </c>
      <c r="D153" s="339">
        <f>194.9-9.6</f>
        <v>185.3</v>
      </c>
    </row>
    <row r="154" spans="1:4" ht="33" customHeight="1" x14ac:dyDescent="0.25">
      <c r="A154" s="331" t="s">
        <v>212</v>
      </c>
      <c r="B154" s="332" t="s">
        <v>457</v>
      </c>
      <c r="C154" s="321">
        <v>200</v>
      </c>
      <c r="D154" s="339">
        <f>D155</f>
        <v>9.6999999999999993</v>
      </c>
    </row>
    <row r="155" spans="1:4" s="326" customFormat="1" ht="31.5" x14ac:dyDescent="0.25">
      <c r="A155" s="331" t="s">
        <v>213</v>
      </c>
      <c r="B155" s="332" t="s">
        <v>457</v>
      </c>
      <c r="C155" s="321">
        <v>240</v>
      </c>
      <c r="D155" s="339">
        <v>9.6999999999999993</v>
      </c>
    </row>
    <row r="156" spans="1:4" ht="47.25" x14ac:dyDescent="0.25">
      <c r="A156" s="331" t="s">
        <v>393</v>
      </c>
      <c r="B156" s="332" t="s">
        <v>460</v>
      </c>
      <c r="C156" s="332"/>
      <c r="D156" s="339">
        <f>D157+D159</f>
        <v>207.1</v>
      </c>
    </row>
    <row r="157" spans="1:4" ht="48.75" customHeight="1" x14ac:dyDescent="0.25">
      <c r="A157" s="331" t="s">
        <v>259</v>
      </c>
      <c r="B157" s="332" t="s">
        <v>460</v>
      </c>
      <c r="C157" s="332">
        <v>100</v>
      </c>
      <c r="D157" s="339">
        <f>D158</f>
        <v>182.5</v>
      </c>
    </row>
    <row r="158" spans="1:4" ht="20.25" customHeight="1" x14ac:dyDescent="0.25">
      <c r="A158" s="331" t="s">
        <v>208</v>
      </c>
      <c r="B158" s="332" t="s">
        <v>460</v>
      </c>
      <c r="C158" s="332">
        <v>120</v>
      </c>
      <c r="D158" s="339">
        <f>192.1-9.6</f>
        <v>182.5</v>
      </c>
    </row>
    <row r="159" spans="1:4" ht="30.75" customHeight="1" x14ac:dyDescent="0.25">
      <c r="A159" s="356" t="s">
        <v>212</v>
      </c>
      <c r="B159" s="332" t="s">
        <v>460</v>
      </c>
      <c r="C159" s="332">
        <v>200</v>
      </c>
      <c r="D159" s="339">
        <f>D160</f>
        <v>24.6</v>
      </c>
    </row>
    <row r="160" spans="1:4" ht="31.5" x14ac:dyDescent="0.25">
      <c r="A160" s="345" t="s">
        <v>213</v>
      </c>
      <c r="B160" s="332" t="s">
        <v>460</v>
      </c>
      <c r="C160" s="332">
        <v>240</v>
      </c>
      <c r="D160" s="339">
        <v>24.6</v>
      </c>
    </row>
    <row r="161" spans="1:4" ht="63" x14ac:dyDescent="0.25">
      <c r="A161" s="331" t="s">
        <v>392</v>
      </c>
      <c r="B161" s="332" t="s">
        <v>459</v>
      </c>
      <c r="C161" s="332"/>
      <c r="D161" s="339">
        <f>D162+D164</f>
        <v>195.2</v>
      </c>
    </row>
    <row r="162" spans="1:4" ht="52.5" customHeight="1" x14ac:dyDescent="0.25">
      <c r="A162" s="343" t="s">
        <v>358</v>
      </c>
      <c r="B162" s="332" t="s">
        <v>459</v>
      </c>
      <c r="C162" s="347">
        <v>100</v>
      </c>
      <c r="D162" s="339">
        <f>D163</f>
        <v>157.5</v>
      </c>
    </row>
    <row r="163" spans="1:4" ht="20.25" customHeight="1" x14ac:dyDescent="0.25">
      <c r="A163" s="345" t="s">
        <v>208</v>
      </c>
      <c r="B163" s="332" t="s">
        <v>459</v>
      </c>
      <c r="C163" s="348">
        <v>120</v>
      </c>
      <c r="D163" s="339">
        <f>167.2-9.7</f>
        <v>157.5</v>
      </c>
    </row>
    <row r="164" spans="1:4" ht="33.75" customHeight="1" x14ac:dyDescent="0.25">
      <c r="A164" s="356" t="s">
        <v>212</v>
      </c>
      <c r="B164" s="332" t="s">
        <v>459</v>
      </c>
      <c r="C164" s="348">
        <v>200</v>
      </c>
      <c r="D164" s="339">
        <f>D165</f>
        <v>37.700000000000003</v>
      </c>
    </row>
    <row r="165" spans="1:4" ht="31.5" x14ac:dyDescent="0.25">
      <c r="A165" s="345" t="s">
        <v>213</v>
      </c>
      <c r="B165" s="332" t="s">
        <v>459</v>
      </c>
      <c r="C165" s="348">
        <v>240</v>
      </c>
      <c r="D165" s="339">
        <v>37.700000000000003</v>
      </c>
    </row>
    <row r="166" spans="1:4" ht="29.25" customHeight="1" x14ac:dyDescent="0.25">
      <c r="A166" s="345" t="s">
        <v>394</v>
      </c>
      <c r="B166" s="332" t="s">
        <v>461</v>
      </c>
      <c r="C166" s="332"/>
      <c r="D166" s="339">
        <f>D167+D169</f>
        <v>203.8</v>
      </c>
    </row>
    <row r="167" spans="1:4" ht="51.75" customHeight="1" x14ac:dyDescent="0.25">
      <c r="A167" s="331" t="s">
        <v>259</v>
      </c>
      <c r="B167" s="332" t="s">
        <v>461</v>
      </c>
      <c r="C167" s="332">
        <v>100</v>
      </c>
      <c r="D167" s="339">
        <f>D168</f>
        <v>168.3</v>
      </c>
    </row>
    <row r="168" spans="1:4" ht="19.5" customHeight="1" x14ac:dyDescent="0.25">
      <c r="A168" s="331" t="s">
        <v>208</v>
      </c>
      <c r="B168" s="332" t="s">
        <v>461</v>
      </c>
      <c r="C168" s="332">
        <v>120</v>
      </c>
      <c r="D168" s="339">
        <f>178-9.7</f>
        <v>168.3</v>
      </c>
    </row>
    <row r="169" spans="1:4" ht="33.75" customHeight="1" x14ac:dyDescent="0.25">
      <c r="A169" s="356" t="s">
        <v>212</v>
      </c>
      <c r="B169" s="332" t="s">
        <v>461</v>
      </c>
      <c r="C169" s="332">
        <v>200</v>
      </c>
      <c r="D169" s="339">
        <f>D170</f>
        <v>35.5</v>
      </c>
    </row>
    <row r="170" spans="1:4" ht="31.5" x14ac:dyDescent="0.25">
      <c r="A170" s="345" t="s">
        <v>213</v>
      </c>
      <c r="B170" s="332" t="s">
        <v>461</v>
      </c>
      <c r="C170" s="332">
        <v>240</v>
      </c>
      <c r="D170" s="339">
        <v>35.5</v>
      </c>
    </row>
    <row r="171" spans="1:4" ht="31.5" x14ac:dyDescent="0.25">
      <c r="A171" s="322" t="s">
        <v>97</v>
      </c>
      <c r="B171" s="321" t="s">
        <v>363</v>
      </c>
      <c r="C171" s="321"/>
      <c r="D171" s="339">
        <f>D172+D174+D176</f>
        <v>30767.4</v>
      </c>
    </row>
    <row r="172" spans="1:4" ht="51" customHeight="1" x14ac:dyDescent="0.25">
      <c r="A172" s="331" t="s">
        <v>259</v>
      </c>
      <c r="B172" s="321" t="s">
        <v>363</v>
      </c>
      <c r="C172" s="321">
        <v>100</v>
      </c>
      <c r="D172" s="339">
        <f>D173</f>
        <v>3268</v>
      </c>
    </row>
    <row r="173" spans="1:4" x14ac:dyDescent="0.25">
      <c r="A173" s="322" t="s">
        <v>262</v>
      </c>
      <c r="B173" s="321" t="s">
        <v>363</v>
      </c>
      <c r="C173" s="321">
        <v>110</v>
      </c>
      <c r="D173" s="339">
        <v>3268</v>
      </c>
    </row>
    <row r="174" spans="1:4" s="346" customFormat="1" ht="33.75" customHeight="1" x14ac:dyDescent="0.25">
      <c r="A174" s="331" t="s">
        <v>212</v>
      </c>
      <c r="B174" s="321" t="s">
        <v>363</v>
      </c>
      <c r="C174" s="321">
        <v>200</v>
      </c>
      <c r="D174" s="339">
        <f>D175</f>
        <v>18.899999999999999</v>
      </c>
    </row>
    <row r="175" spans="1:4" s="346" customFormat="1" ht="31.5" x14ac:dyDescent="0.25">
      <c r="A175" s="341" t="s">
        <v>213</v>
      </c>
      <c r="B175" s="321" t="s">
        <v>363</v>
      </c>
      <c r="C175" s="321">
        <v>240</v>
      </c>
      <c r="D175" s="339">
        <v>18.899999999999999</v>
      </c>
    </row>
    <row r="176" spans="1:4" ht="31.5" x14ac:dyDescent="0.25">
      <c r="A176" s="331" t="s">
        <v>219</v>
      </c>
      <c r="B176" s="321" t="s">
        <v>363</v>
      </c>
      <c r="C176" s="321">
        <v>600</v>
      </c>
      <c r="D176" s="339">
        <f>D177</f>
        <v>27480.5</v>
      </c>
    </row>
    <row r="177" spans="1:4" x14ac:dyDescent="0.25">
      <c r="A177" s="331" t="s">
        <v>220</v>
      </c>
      <c r="B177" s="321" t="s">
        <v>363</v>
      </c>
      <c r="C177" s="321">
        <v>610</v>
      </c>
      <c r="D177" s="339">
        <f>27816.2-335.7</f>
        <v>27480.5</v>
      </c>
    </row>
    <row r="178" spans="1:4" ht="47.25" x14ac:dyDescent="0.25">
      <c r="A178" s="322" t="s">
        <v>296</v>
      </c>
      <c r="B178" s="321" t="s">
        <v>364</v>
      </c>
      <c r="C178" s="321"/>
      <c r="D178" s="339">
        <f>D179+D181</f>
        <v>626.80000000000007</v>
      </c>
    </row>
    <row r="179" spans="1:4" ht="30.75" customHeight="1" x14ac:dyDescent="0.25">
      <c r="A179" s="331" t="s">
        <v>212</v>
      </c>
      <c r="B179" s="321" t="s">
        <v>364</v>
      </c>
      <c r="C179" s="321">
        <v>200</v>
      </c>
      <c r="D179" s="339">
        <f>D180</f>
        <v>79.2</v>
      </c>
    </row>
    <row r="180" spans="1:4" ht="31.5" x14ac:dyDescent="0.25">
      <c r="A180" s="341" t="s">
        <v>213</v>
      </c>
      <c r="B180" s="321" t="s">
        <v>364</v>
      </c>
      <c r="C180" s="321">
        <v>240</v>
      </c>
      <c r="D180" s="339">
        <v>79.2</v>
      </c>
    </row>
    <row r="181" spans="1:4" ht="31.5" x14ac:dyDescent="0.25">
      <c r="A181" s="331" t="s">
        <v>219</v>
      </c>
      <c r="B181" s="321" t="s">
        <v>364</v>
      </c>
      <c r="C181" s="321">
        <v>600</v>
      </c>
      <c r="D181" s="339">
        <f>D182</f>
        <v>547.6</v>
      </c>
    </row>
    <row r="182" spans="1:4" x14ac:dyDescent="0.25">
      <c r="A182" s="331" t="s">
        <v>220</v>
      </c>
      <c r="B182" s="321" t="s">
        <v>364</v>
      </c>
      <c r="C182" s="321">
        <v>610</v>
      </c>
      <c r="D182" s="339">
        <v>547.6</v>
      </c>
    </row>
    <row r="183" spans="1:4" ht="31.5" x14ac:dyDescent="0.25">
      <c r="A183" s="322" t="s">
        <v>333</v>
      </c>
      <c r="B183" s="321" t="s">
        <v>365</v>
      </c>
      <c r="C183" s="321"/>
      <c r="D183" s="339">
        <f>D184+D186+D188</f>
        <v>134013.5</v>
      </c>
    </row>
    <row r="184" spans="1:4" ht="48.75" customHeight="1" x14ac:dyDescent="0.25">
      <c r="A184" s="331" t="s">
        <v>259</v>
      </c>
      <c r="B184" s="321" t="s">
        <v>365</v>
      </c>
      <c r="C184" s="321">
        <v>100</v>
      </c>
      <c r="D184" s="339">
        <f>D185</f>
        <v>46689.7</v>
      </c>
    </row>
    <row r="185" spans="1:4" x14ac:dyDescent="0.25">
      <c r="A185" s="322" t="s">
        <v>262</v>
      </c>
      <c r="B185" s="321" t="s">
        <v>365</v>
      </c>
      <c r="C185" s="321">
        <v>110</v>
      </c>
      <c r="D185" s="339">
        <v>46689.7</v>
      </c>
    </row>
    <row r="186" spans="1:4" ht="33.75" customHeight="1" x14ac:dyDescent="0.25">
      <c r="A186" s="331" t="s">
        <v>212</v>
      </c>
      <c r="B186" s="321" t="s">
        <v>365</v>
      </c>
      <c r="C186" s="321">
        <v>200</v>
      </c>
      <c r="D186" s="339">
        <f>D187</f>
        <v>556.1</v>
      </c>
    </row>
    <row r="187" spans="1:4" ht="31.5" x14ac:dyDescent="0.25">
      <c r="A187" s="341" t="s">
        <v>213</v>
      </c>
      <c r="B187" s="321" t="s">
        <v>365</v>
      </c>
      <c r="C187" s="321">
        <v>240</v>
      </c>
      <c r="D187" s="339">
        <v>556.1</v>
      </c>
    </row>
    <row r="188" spans="1:4" ht="31.5" x14ac:dyDescent="0.25">
      <c r="A188" s="331" t="s">
        <v>219</v>
      </c>
      <c r="B188" s="321" t="s">
        <v>365</v>
      </c>
      <c r="C188" s="321">
        <v>600</v>
      </c>
      <c r="D188" s="339">
        <f>D189</f>
        <v>86767.7</v>
      </c>
    </row>
    <row r="189" spans="1:4" x14ac:dyDescent="0.25">
      <c r="A189" s="331" t="s">
        <v>220</v>
      </c>
      <c r="B189" s="321" t="s">
        <v>365</v>
      </c>
      <c r="C189" s="321">
        <v>610</v>
      </c>
      <c r="D189" s="339">
        <f>89036.2+34.1-2302.6</f>
        <v>86767.7</v>
      </c>
    </row>
    <row r="190" spans="1:4" ht="63" x14ac:dyDescent="0.25">
      <c r="A190" s="322" t="s">
        <v>478</v>
      </c>
      <c r="B190" s="321" t="s">
        <v>366</v>
      </c>
      <c r="C190" s="321"/>
      <c r="D190" s="339">
        <f>D191+D193</f>
        <v>3292.6</v>
      </c>
    </row>
    <row r="191" spans="1:4" ht="33.75" customHeight="1" x14ac:dyDescent="0.25">
      <c r="A191" s="331" t="s">
        <v>212</v>
      </c>
      <c r="B191" s="321" t="s">
        <v>366</v>
      </c>
      <c r="C191" s="321">
        <v>200</v>
      </c>
      <c r="D191" s="339">
        <f>D192</f>
        <v>323.7</v>
      </c>
    </row>
    <row r="192" spans="1:4" ht="31.5" x14ac:dyDescent="0.25">
      <c r="A192" s="341" t="s">
        <v>213</v>
      </c>
      <c r="B192" s="321" t="s">
        <v>366</v>
      </c>
      <c r="C192" s="321">
        <v>240</v>
      </c>
      <c r="D192" s="339">
        <v>323.7</v>
      </c>
    </row>
    <row r="193" spans="1:4" ht="31.5" x14ac:dyDescent="0.25">
      <c r="A193" s="331" t="s">
        <v>219</v>
      </c>
      <c r="B193" s="321" t="s">
        <v>366</v>
      </c>
      <c r="C193" s="321">
        <v>600</v>
      </c>
      <c r="D193" s="339">
        <f>D194</f>
        <v>2968.9</v>
      </c>
    </row>
    <row r="194" spans="1:4" x14ac:dyDescent="0.25">
      <c r="A194" s="331" t="s">
        <v>220</v>
      </c>
      <c r="B194" s="321" t="s">
        <v>366</v>
      </c>
      <c r="C194" s="321">
        <v>610</v>
      </c>
      <c r="D194" s="339">
        <f>2968.9</f>
        <v>2968.9</v>
      </c>
    </row>
    <row r="195" spans="1:4" ht="126" x14ac:dyDescent="0.25">
      <c r="A195" s="322" t="s">
        <v>492</v>
      </c>
      <c r="B195" s="321" t="s">
        <v>356</v>
      </c>
      <c r="C195" s="321"/>
      <c r="D195" s="339">
        <f>D196+D198</f>
        <v>92.5</v>
      </c>
    </row>
    <row r="196" spans="1:4" ht="51.75" customHeight="1" x14ac:dyDescent="0.25">
      <c r="A196" s="331" t="s">
        <v>259</v>
      </c>
      <c r="B196" s="321" t="s">
        <v>356</v>
      </c>
      <c r="C196" s="321">
        <v>100</v>
      </c>
      <c r="D196" s="339">
        <f>D197</f>
        <v>82.5</v>
      </c>
    </row>
    <row r="197" spans="1:4" x14ac:dyDescent="0.25">
      <c r="A197" s="322" t="s">
        <v>262</v>
      </c>
      <c r="B197" s="321" t="s">
        <v>356</v>
      </c>
      <c r="C197" s="321">
        <v>110</v>
      </c>
      <c r="D197" s="339">
        <f>87.3-4.8</f>
        <v>82.5</v>
      </c>
    </row>
    <row r="198" spans="1:4" ht="33" customHeight="1" x14ac:dyDescent="0.25">
      <c r="A198" s="331" t="s">
        <v>212</v>
      </c>
      <c r="B198" s="321" t="s">
        <v>356</v>
      </c>
      <c r="C198" s="321">
        <v>200</v>
      </c>
      <c r="D198" s="339">
        <f>D199</f>
        <v>10</v>
      </c>
    </row>
    <row r="199" spans="1:4" ht="31.5" x14ac:dyDescent="0.25">
      <c r="A199" s="341" t="s">
        <v>213</v>
      </c>
      <c r="B199" s="321" t="s">
        <v>356</v>
      </c>
      <c r="C199" s="321">
        <v>240</v>
      </c>
      <c r="D199" s="339">
        <v>10</v>
      </c>
    </row>
    <row r="200" spans="1:4" ht="63" x14ac:dyDescent="0.25">
      <c r="A200" s="322" t="s">
        <v>354</v>
      </c>
      <c r="B200" s="344" t="s">
        <v>355</v>
      </c>
      <c r="C200" s="321"/>
      <c r="D200" s="339">
        <f>D201+D203</f>
        <v>153</v>
      </c>
    </row>
    <row r="201" spans="1:4" ht="51" customHeight="1" x14ac:dyDescent="0.25">
      <c r="A201" s="331" t="s">
        <v>259</v>
      </c>
      <c r="B201" s="344" t="s">
        <v>355</v>
      </c>
      <c r="C201" s="321">
        <v>100</v>
      </c>
      <c r="D201" s="339">
        <f>D202</f>
        <v>110.60000000000001</v>
      </c>
    </row>
    <row r="202" spans="1:4" x14ac:dyDescent="0.25">
      <c r="A202" s="322" t="s">
        <v>262</v>
      </c>
      <c r="B202" s="344" t="s">
        <v>355</v>
      </c>
      <c r="C202" s="321">
        <v>110</v>
      </c>
      <c r="D202" s="339">
        <f>124.4-13.8</f>
        <v>110.60000000000001</v>
      </c>
    </row>
    <row r="203" spans="1:4" ht="31.5" customHeight="1" x14ac:dyDescent="0.25">
      <c r="A203" s="331" t="s">
        <v>212</v>
      </c>
      <c r="B203" s="344" t="s">
        <v>355</v>
      </c>
      <c r="C203" s="321">
        <v>200</v>
      </c>
      <c r="D203" s="339">
        <f>D204</f>
        <v>42.4</v>
      </c>
    </row>
    <row r="204" spans="1:4" ht="31.5" x14ac:dyDescent="0.25">
      <c r="A204" s="341" t="s">
        <v>213</v>
      </c>
      <c r="B204" s="344" t="s">
        <v>355</v>
      </c>
      <c r="C204" s="321">
        <v>240</v>
      </c>
      <c r="D204" s="339">
        <v>42.4</v>
      </c>
    </row>
    <row r="205" spans="1:4" ht="47.25" x14ac:dyDescent="0.25">
      <c r="A205" s="322" t="s">
        <v>360</v>
      </c>
      <c r="B205" s="321" t="s">
        <v>361</v>
      </c>
      <c r="C205" s="321"/>
      <c r="D205" s="339">
        <f t="shared" ref="D205:D206" si="4">D206</f>
        <v>3505.5</v>
      </c>
    </row>
    <row r="206" spans="1:4" s="328" customFormat="1" ht="18.75" x14ac:dyDescent="0.3">
      <c r="A206" s="322" t="s">
        <v>362</v>
      </c>
      <c r="B206" s="321" t="s">
        <v>361</v>
      </c>
      <c r="C206" s="321">
        <v>300</v>
      </c>
      <c r="D206" s="339">
        <f t="shared" si="4"/>
        <v>3505.5</v>
      </c>
    </row>
    <row r="207" spans="1:4" x14ac:dyDescent="0.25">
      <c r="A207" s="322" t="s">
        <v>226</v>
      </c>
      <c r="B207" s="321" t="s">
        <v>361</v>
      </c>
      <c r="C207" s="321">
        <v>310</v>
      </c>
      <c r="D207" s="339">
        <v>3505.5</v>
      </c>
    </row>
    <row r="208" spans="1:4" ht="78.75" x14ac:dyDescent="0.25">
      <c r="A208" s="362" t="s">
        <v>518</v>
      </c>
      <c r="B208" s="321" t="s">
        <v>517</v>
      </c>
      <c r="C208" s="321"/>
      <c r="D208" s="339">
        <f>D209+D211</f>
        <v>383.70000000000005</v>
      </c>
    </row>
    <row r="209" spans="1:10" ht="51.75" customHeight="1" x14ac:dyDescent="0.25">
      <c r="A209" s="331" t="s">
        <v>259</v>
      </c>
      <c r="B209" s="321" t="s">
        <v>517</v>
      </c>
      <c r="C209" s="321">
        <v>100</v>
      </c>
      <c r="D209" s="339">
        <f>D210</f>
        <v>334.90000000000003</v>
      </c>
    </row>
    <row r="210" spans="1:10" ht="20.25" customHeight="1" x14ac:dyDescent="0.25">
      <c r="A210" s="331" t="s">
        <v>208</v>
      </c>
      <c r="B210" s="321" t="s">
        <v>517</v>
      </c>
      <c r="C210" s="321">
        <v>120</v>
      </c>
      <c r="D210" s="339">
        <f>354.1-19.2</f>
        <v>334.90000000000003</v>
      </c>
    </row>
    <row r="211" spans="1:10" ht="32.25" customHeight="1" x14ac:dyDescent="0.25">
      <c r="A211" s="331" t="s">
        <v>212</v>
      </c>
      <c r="B211" s="321" t="s">
        <v>517</v>
      </c>
      <c r="C211" s="321">
        <v>200</v>
      </c>
      <c r="D211" s="339">
        <f>D212</f>
        <v>48.8</v>
      </c>
    </row>
    <row r="212" spans="1:10" ht="31.5" x14ac:dyDescent="0.25">
      <c r="A212" s="331" t="s">
        <v>213</v>
      </c>
      <c r="B212" s="321" t="s">
        <v>517</v>
      </c>
      <c r="C212" s="321">
        <v>240</v>
      </c>
      <c r="D212" s="339">
        <v>48.8</v>
      </c>
    </row>
    <row r="213" spans="1:10" ht="47.25" x14ac:dyDescent="0.25">
      <c r="A213" s="331" t="s">
        <v>391</v>
      </c>
      <c r="B213" s="332" t="s">
        <v>458</v>
      </c>
      <c r="C213" s="332"/>
      <c r="D213" s="339">
        <f>D214</f>
        <v>197</v>
      </c>
    </row>
    <row r="214" spans="1:10" ht="44.25" customHeight="1" x14ac:dyDescent="0.25">
      <c r="A214" s="331" t="s">
        <v>259</v>
      </c>
      <c r="B214" s="332" t="s">
        <v>458</v>
      </c>
      <c r="C214" s="332">
        <v>100</v>
      </c>
      <c r="D214" s="339">
        <f>D215</f>
        <v>197</v>
      </c>
    </row>
    <row r="215" spans="1:10" ht="18" customHeight="1" x14ac:dyDescent="0.25">
      <c r="A215" s="331" t="s">
        <v>208</v>
      </c>
      <c r="B215" s="332" t="s">
        <v>458</v>
      </c>
      <c r="C215" s="332">
        <v>120</v>
      </c>
      <c r="D215" s="339">
        <f>206.6-9.6</f>
        <v>197</v>
      </c>
    </row>
    <row r="216" spans="1:10" ht="31.5" x14ac:dyDescent="0.25">
      <c r="A216" s="331" t="s">
        <v>442</v>
      </c>
      <c r="B216" s="332" t="s">
        <v>465</v>
      </c>
      <c r="C216" s="332"/>
      <c r="D216" s="339">
        <f>D217+D219</f>
        <v>6088.9</v>
      </c>
    </row>
    <row r="217" spans="1:10" ht="31.5" customHeight="1" x14ac:dyDescent="0.25">
      <c r="A217" s="331" t="s">
        <v>212</v>
      </c>
      <c r="B217" s="332" t="s">
        <v>465</v>
      </c>
      <c r="C217" s="332">
        <v>200</v>
      </c>
      <c r="D217" s="339">
        <f>D218</f>
        <v>107.7</v>
      </c>
    </row>
    <row r="218" spans="1:10" ht="31.5" x14ac:dyDescent="0.25">
      <c r="A218" s="331" t="s">
        <v>213</v>
      </c>
      <c r="B218" s="332" t="s">
        <v>465</v>
      </c>
      <c r="C218" s="332">
        <v>240</v>
      </c>
      <c r="D218" s="339">
        <v>107.7</v>
      </c>
    </row>
    <row r="219" spans="1:10" x14ac:dyDescent="0.25">
      <c r="A219" s="331" t="s">
        <v>445</v>
      </c>
      <c r="B219" s="332" t="s">
        <v>465</v>
      </c>
      <c r="C219" s="373">
        <v>300</v>
      </c>
      <c r="D219" s="339">
        <f>D220</f>
        <v>5981.2</v>
      </c>
      <c r="H219" s="329"/>
      <c r="I219" s="329"/>
      <c r="J219" s="329"/>
    </row>
    <row r="220" spans="1:10" x14ac:dyDescent="0.25">
      <c r="A220" s="331" t="s">
        <v>226</v>
      </c>
      <c r="B220" s="332" t="s">
        <v>465</v>
      </c>
      <c r="C220" s="342">
        <v>310</v>
      </c>
      <c r="D220" s="339">
        <v>5981.2</v>
      </c>
    </row>
    <row r="221" spans="1:10" ht="47.25" x14ac:dyDescent="0.25">
      <c r="A221" s="343" t="s">
        <v>544</v>
      </c>
      <c r="B221" s="347" t="s">
        <v>546</v>
      </c>
      <c r="C221" s="332"/>
      <c r="D221" s="339">
        <f>D222</f>
        <v>1</v>
      </c>
    </row>
    <row r="222" spans="1:10" ht="63" x14ac:dyDescent="0.25">
      <c r="A222" s="345" t="s">
        <v>259</v>
      </c>
      <c r="B222" s="347" t="s">
        <v>546</v>
      </c>
      <c r="C222" s="332">
        <v>100</v>
      </c>
      <c r="D222" s="339">
        <f>D223</f>
        <v>1</v>
      </c>
    </row>
    <row r="223" spans="1:10" ht="31.5" x14ac:dyDescent="0.25">
      <c r="A223" s="345" t="s">
        <v>208</v>
      </c>
      <c r="B223" s="347" t="s">
        <v>546</v>
      </c>
      <c r="C223" s="332">
        <v>120</v>
      </c>
      <c r="D223" s="339">
        <v>1</v>
      </c>
    </row>
    <row r="224" spans="1:10" ht="31.5" x14ac:dyDescent="0.25">
      <c r="A224" s="345" t="s">
        <v>545</v>
      </c>
      <c r="B224" s="347" t="s">
        <v>547</v>
      </c>
      <c r="C224" s="332"/>
      <c r="D224" s="339">
        <f>D225</f>
        <v>97.3</v>
      </c>
    </row>
    <row r="225" spans="1:4" ht="31.5" x14ac:dyDescent="0.25">
      <c r="A225" s="345" t="s">
        <v>212</v>
      </c>
      <c r="B225" s="347" t="s">
        <v>547</v>
      </c>
      <c r="C225" s="332">
        <v>200</v>
      </c>
      <c r="D225" s="339">
        <f>D226</f>
        <v>97.3</v>
      </c>
    </row>
    <row r="226" spans="1:4" ht="31.5" x14ac:dyDescent="0.25">
      <c r="A226" s="345" t="s">
        <v>213</v>
      </c>
      <c r="B226" s="347" t="s">
        <v>547</v>
      </c>
      <c r="C226" s="332">
        <v>240</v>
      </c>
      <c r="D226" s="339">
        <v>97.3</v>
      </c>
    </row>
    <row r="227" spans="1:4" ht="78.75" x14ac:dyDescent="0.25">
      <c r="A227" s="345" t="s">
        <v>522</v>
      </c>
      <c r="B227" s="332" t="s">
        <v>521</v>
      </c>
      <c r="C227" s="332"/>
      <c r="D227" s="339">
        <f>D228+D230</f>
        <v>370.1</v>
      </c>
    </row>
    <row r="228" spans="1:4" ht="46.5" customHeight="1" x14ac:dyDescent="0.25">
      <c r="A228" s="331" t="s">
        <v>259</v>
      </c>
      <c r="B228" s="332" t="s">
        <v>521</v>
      </c>
      <c r="C228" s="332">
        <v>100</v>
      </c>
      <c r="D228" s="339">
        <f>D229</f>
        <v>368.3</v>
      </c>
    </row>
    <row r="229" spans="1:4" ht="17.25" customHeight="1" x14ac:dyDescent="0.25">
      <c r="A229" s="331" t="s">
        <v>208</v>
      </c>
      <c r="B229" s="332" t="s">
        <v>521</v>
      </c>
      <c r="C229" s="332">
        <v>120</v>
      </c>
      <c r="D229" s="339">
        <f>387.5-19.2</f>
        <v>368.3</v>
      </c>
    </row>
    <row r="230" spans="1:4" ht="35.25" customHeight="1" x14ac:dyDescent="0.25">
      <c r="A230" s="356" t="s">
        <v>212</v>
      </c>
      <c r="B230" s="332" t="s">
        <v>521</v>
      </c>
      <c r="C230" s="332">
        <v>200</v>
      </c>
      <c r="D230" s="339">
        <f>D231</f>
        <v>1.8</v>
      </c>
    </row>
    <row r="231" spans="1:4" ht="31.5" x14ac:dyDescent="0.25">
      <c r="A231" s="345" t="s">
        <v>213</v>
      </c>
      <c r="B231" s="332" t="s">
        <v>521</v>
      </c>
      <c r="C231" s="332">
        <v>240</v>
      </c>
      <c r="D231" s="339">
        <v>1.8</v>
      </c>
    </row>
    <row r="232" spans="1:4" s="326" customFormat="1" ht="31.5" x14ac:dyDescent="0.25">
      <c r="A232" s="337" t="s">
        <v>283</v>
      </c>
      <c r="B232" s="325" t="s">
        <v>276</v>
      </c>
      <c r="C232" s="325"/>
      <c r="D232" s="338">
        <f>D233+D238+D241</f>
        <v>452.70000000000005</v>
      </c>
    </row>
    <row r="233" spans="1:4" ht="63" x14ac:dyDescent="0.25">
      <c r="A233" s="206" t="s">
        <v>372</v>
      </c>
      <c r="B233" s="321" t="s">
        <v>373</v>
      </c>
      <c r="C233" s="321"/>
      <c r="D233" s="339">
        <f>D234+D236</f>
        <v>371.7</v>
      </c>
    </row>
    <row r="234" spans="1:4" ht="48" customHeight="1" x14ac:dyDescent="0.25">
      <c r="A234" s="331" t="s">
        <v>259</v>
      </c>
      <c r="B234" s="321" t="s">
        <v>373</v>
      </c>
      <c r="C234" s="321">
        <v>100</v>
      </c>
      <c r="D234" s="339">
        <f>D235</f>
        <v>354.2</v>
      </c>
    </row>
    <row r="235" spans="1:4" ht="17.25" customHeight="1" x14ac:dyDescent="0.25">
      <c r="A235" s="331" t="s">
        <v>208</v>
      </c>
      <c r="B235" s="321" t="s">
        <v>373</v>
      </c>
      <c r="C235" s="321">
        <v>120</v>
      </c>
      <c r="D235" s="339">
        <v>354.2</v>
      </c>
    </row>
    <row r="236" spans="1:4" ht="30.75" customHeight="1" x14ac:dyDescent="0.25">
      <c r="A236" s="331" t="s">
        <v>212</v>
      </c>
      <c r="B236" s="321" t="s">
        <v>373</v>
      </c>
      <c r="C236" s="321">
        <v>200</v>
      </c>
      <c r="D236" s="339">
        <f>D237</f>
        <v>17.5</v>
      </c>
    </row>
    <row r="237" spans="1:4" ht="31.5" x14ac:dyDescent="0.25">
      <c r="A237" s="331" t="s">
        <v>213</v>
      </c>
      <c r="B237" s="321" t="s">
        <v>373</v>
      </c>
      <c r="C237" s="321">
        <v>240</v>
      </c>
      <c r="D237" s="339">
        <v>17.5</v>
      </c>
    </row>
    <row r="238" spans="1:4" ht="33.75" customHeight="1" x14ac:dyDescent="0.25">
      <c r="A238" s="322" t="s">
        <v>471</v>
      </c>
      <c r="B238" s="321" t="s">
        <v>277</v>
      </c>
      <c r="C238" s="321"/>
      <c r="D238" s="339">
        <f>D239</f>
        <v>6.6</v>
      </c>
    </row>
    <row r="239" spans="1:4" ht="31.5" x14ac:dyDescent="0.25">
      <c r="A239" s="331" t="s">
        <v>219</v>
      </c>
      <c r="B239" s="321" t="s">
        <v>277</v>
      </c>
      <c r="C239" s="321">
        <v>600</v>
      </c>
      <c r="D239" s="339">
        <f>D240</f>
        <v>6.6</v>
      </c>
    </row>
    <row r="240" spans="1:4" x14ac:dyDescent="0.25">
      <c r="A240" s="331" t="s">
        <v>220</v>
      </c>
      <c r="B240" s="321" t="s">
        <v>277</v>
      </c>
      <c r="C240" s="321">
        <v>610</v>
      </c>
      <c r="D240" s="339">
        <v>6.6</v>
      </c>
    </row>
    <row r="241" spans="1:10" ht="47.25" x14ac:dyDescent="0.25">
      <c r="A241" s="322" t="s">
        <v>242</v>
      </c>
      <c r="B241" s="321" t="s">
        <v>278</v>
      </c>
      <c r="C241" s="321"/>
      <c r="D241" s="339">
        <f>D242</f>
        <v>74.400000000000006</v>
      </c>
      <c r="E241" s="329"/>
    </row>
    <row r="242" spans="1:10" ht="31.5" x14ac:dyDescent="0.25">
      <c r="A242" s="331" t="s">
        <v>219</v>
      </c>
      <c r="B242" s="321" t="s">
        <v>278</v>
      </c>
      <c r="C242" s="321">
        <v>600</v>
      </c>
      <c r="D242" s="339">
        <f>D243</f>
        <v>74.400000000000006</v>
      </c>
      <c r="E242" s="329"/>
    </row>
    <row r="243" spans="1:10" x14ac:dyDescent="0.25">
      <c r="A243" s="331" t="s">
        <v>220</v>
      </c>
      <c r="B243" s="321" t="s">
        <v>278</v>
      </c>
      <c r="C243" s="321">
        <v>610</v>
      </c>
      <c r="D243" s="339">
        <v>74.400000000000006</v>
      </c>
      <c r="E243" s="329" t="s">
        <v>476</v>
      </c>
    </row>
    <row r="244" spans="1:10" s="326" customFormat="1" x14ac:dyDescent="0.25">
      <c r="A244" s="337" t="s">
        <v>206</v>
      </c>
      <c r="B244" s="330" t="s">
        <v>257</v>
      </c>
      <c r="C244" s="330"/>
      <c r="D244" s="338">
        <f>D245+D252+D265+D269+D277</f>
        <v>26327</v>
      </c>
      <c r="E244" s="363">
        <f>D246+D249+D253+D256</f>
        <v>15300.400000000001</v>
      </c>
      <c r="H244" s="363"/>
      <c r="I244" s="363"/>
      <c r="J244" s="363"/>
    </row>
    <row r="245" spans="1:10" x14ac:dyDescent="0.25">
      <c r="A245" s="331" t="s">
        <v>207</v>
      </c>
      <c r="B245" s="332" t="s">
        <v>455</v>
      </c>
      <c r="C245" s="332"/>
      <c r="D245" s="339">
        <f>D246+D250</f>
        <v>1171</v>
      </c>
    </row>
    <row r="246" spans="1:10" x14ac:dyDescent="0.25">
      <c r="A246" s="331" t="s">
        <v>389</v>
      </c>
      <c r="B246" s="332" t="s">
        <v>456</v>
      </c>
      <c r="C246" s="332"/>
      <c r="D246" s="339">
        <f>D247</f>
        <v>385</v>
      </c>
    </row>
    <row r="247" spans="1:10" ht="50.25" customHeight="1" x14ac:dyDescent="0.25">
      <c r="A247" s="331" t="s">
        <v>358</v>
      </c>
      <c r="B247" s="332" t="s">
        <v>456</v>
      </c>
      <c r="C247" s="332">
        <v>100</v>
      </c>
      <c r="D247" s="339">
        <f>D248</f>
        <v>385</v>
      </c>
    </row>
    <row r="248" spans="1:10" ht="21" customHeight="1" x14ac:dyDescent="0.25">
      <c r="A248" s="331" t="s">
        <v>208</v>
      </c>
      <c r="B248" s="332" t="s">
        <v>456</v>
      </c>
      <c r="C248" s="332">
        <v>120</v>
      </c>
      <c r="D248" s="339">
        <v>385</v>
      </c>
    </row>
    <row r="249" spans="1:10" x14ac:dyDescent="0.25">
      <c r="A249" s="331" t="s">
        <v>209</v>
      </c>
      <c r="B249" s="332" t="s">
        <v>390</v>
      </c>
      <c r="C249" s="332"/>
      <c r="D249" s="339">
        <f>D250</f>
        <v>786</v>
      </c>
    </row>
    <row r="250" spans="1:10" ht="49.5" customHeight="1" x14ac:dyDescent="0.25">
      <c r="A250" s="331" t="s">
        <v>358</v>
      </c>
      <c r="B250" s="332" t="s">
        <v>390</v>
      </c>
      <c r="C250" s="332">
        <v>100</v>
      </c>
      <c r="D250" s="339">
        <f>D251</f>
        <v>786</v>
      </c>
    </row>
    <row r="251" spans="1:10" ht="19.5" customHeight="1" x14ac:dyDescent="0.25">
      <c r="A251" s="331" t="s">
        <v>208</v>
      </c>
      <c r="B251" s="332" t="s">
        <v>390</v>
      </c>
      <c r="C251" s="332">
        <v>120</v>
      </c>
      <c r="D251" s="339">
        <v>786</v>
      </c>
    </row>
    <row r="252" spans="1:10" x14ac:dyDescent="0.25">
      <c r="A252" s="322" t="s">
        <v>210</v>
      </c>
      <c r="B252" s="332" t="s">
        <v>374</v>
      </c>
      <c r="C252" s="332"/>
      <c r="D252" s="339">
        <f>D253+D256+D259+D262</f>
        <v>15817.400000000001</v>
      </c>
    </row>
    <row r="253" spans="1:10" x14ac:dyDescent="0.25">
      <c r="A253" s="331" t="s">
        <v>395</v>
      </c>
      <c r="B253" s="332" t="s">
        <v>396</v>
      </c>
      <c r="C253" s="332"/>
      <c r="D253" s="339">
        <f>D254</f>
        <v>853</v>
      </c>
    </row>
    <row r="254" spans="1:10" ht="51" customHeight="1" x14ac:dyDescent="0.25">
      <c r="A254" s="331" t="s">
        <v>358</v>
      </c>
      <c r="B254" s="332" t="s">
        <v>396</v>
      </c>
      <c r="C254" s="332">
        <v>100</v>
      </c>
      <c r="D254" s="339">
        <f>D255</f>
        <v>853</v>
      </c>
    </row>
    <row r="255" spans="1:10" ht="18.75" customHeight="1" x14ac:dyDescent="0.25">
      <c r="A255" s="331" t="s">
        <v>208</v>
      </c>
      <c r="B255" s="332" t="s">
        <v>396</v>
      </c>
      <c r="C255" s="332">
        <v>120</v>
      </c>
      <c r="D255" s="339">
        <v>853</v>
      </c>
    </row>
    <row r="256" spans="1:10" x14ac:dyDescent="0.25">
      <c r="A256" s="322" t="s">
        <v>211</v>
      </c>
      <c r="B256" s="332" t="s">
        <v>258</v>
      </c>
      <c r="C256" s="332"/>
      <c r="D256" s="339">
        <f>D257</f>
        <v>13276.400000000001</v>
      </c>
    </row>
    <row r="257" spans="1:4" ht="47.25" customHeight="1" x14ac:dyDescent="0.25">
      <c r="A257" s="331" t="s">
        <v>358</v>
      </c>
      <c r="B257" s="332" t="s">
        <v>258</v>
      </c>
      <c r="C257" s="332">
        <v>100</v>
      </c>
      <c r="D257" s="339">
        <f>D258</f>
        <v>13276.400000000001</v>
      </c>
    </row>
    <row r="258" spans="1:4" ht="19.5" customHeight="1" x14ac:dyDescent="0.25">
      <c r="A258" s="331" t="s">
        <v>208</v>
      </c>
      <c r="B258" s="332" t="s">
        <v>258</v>
      </c>
      <c r="C258" s="332">
        <v>120</v>
      </c>
      <c r="D258" s="339">
        <f>9049.5+3484.7+1779.2+563-1600</f>
        <v>13276.400000000001</v>
      </c>
    </row>
    <row r="259" spans="1:4" ht="31.5" x14ac:dyDescent="0.25">
      <c r="A259" s="331" t="s">
        <v>375</v>
      </c>
      <c r="B259" s="321" t="s">
        <v>525</v>
      </c>
      <c r="C259" s="321"/>
      <c r="D259" s="339">
        <f>D260</f>
        <v>1446</v>
      </c>
    </row>
    <row r="260" spans="1:4" x14ac:dyDescent="0.25">
      <c r="A260" s="331" t="s">
        <v>214</v>
      </c>
      <c r="B260" s="321" t="s">
        <v>525</v>
      </c>
      <c r="C260" s="321">
        <v>800</v>
      </c>
      <c r="D260" s="339">
        <f>D261</f>
        <v>1446</v>
      </c>
    </row>
    <row r="261" spans="1:4" x14ac:dyDescent="0.25">
      <c r="A261" s="374" t="s">
        <v>215</v>
      </c>
      <c r="B261" s="375" t="s">
        <v>525</v>
      </c>
      <c r="C261" s="375">
        <v>850</v>
      </c>
      <c r="D261" s="376">
        <f>14+1432</f>
        <v>1446</v>
      </c>
    </row>
    <row r="262" spans="1:4" ht="31.5" x14ac:dyDescent="0.25">
      <c r="A262" s="331" t="s">
        <v>470</v>
      </c>
      <c r="B262" s="321" t="s">
        <v>526</v>
      </c>
      <c r="C262" s="321"/>
      <c r="D262" s="339">
        <f>D263</f>
        <v>242</v>
      </c>
    </row>
    <row r="263" spans="1:4" x14ac:dyDescent="0.25">
      <c r="A263" s="331" t="s">
        <v>214</v>
      </c>
      <c r="B263" s="321" t="s">
        <v>526</v>
      </c>
      <c r="C263" s="321">
        <v>800</v>
      </c>
      <c r="D263" s="339">
        <f>D264</f>
        <v>242</v>
      </c>
    </row>
    <row r="264" spans="1:4" x14ac:dyDescent="0.25">
      <c r="A264" s="351" t="s">
        <v>313</v>
      </c>
      <c r="B264" s="321" t="s">
        <v>526</v>
      </c>
      <c r="C264" s="375">
        <v>830</v>
      </c>
      <c r="D264" s="376">
        <v>242</v>
      </c>
    </row>
    <row r="265" spans="1:4" x14ac:dyDescent="0.25">
      <c r="A265" s="331" t="s">
        <v>397</v>
      </c>
      <c r="B265" s="332" t="s">
        <v>466</v>
      </c>
      <c r="C265" s="330"/>
      <c r="D265" s="339">
        <f>D266</f>
        <v>30</v>
      </c>
    </row>
    <row r="266" spans="1:4" x14ac:dyDescent="0.25">
      <c r="A266" s="331" t="s">
        <v>398</v>
      </c>
      <c r="B266" s="332" t="s">
        <v>531</v>
      </c>
      <c r="C266" s="330"/>
      <c r="D266" s="339">
        <f>D267</f>
        <v>30</v>
      </c>
    </row>
    <row r="267" spans="1:4" x14ac:dyDescent="0.25">
      <c r="A267" s="322" t="s">
        <v>214</v>
      </c>
      <c r="B267" s="332" t="s">
        <v>531</v>
      </c>
      <c r="C267" s="347">
        <v>800</v>
      </c>
      <c r="D267" s="339">
        <f>D268</f>
        <v>30</v>
      </c>
    </row>
    <row r="268" spans="1:4" x14ac:dyDescent="0.25">
      <c r="A268" s="345" t="s">
        <v>399</v>
      </c>
      <c r="B268" s="332" t="s">
        <v>531</v>
      </c>
      <c r="C268" s="348">
        <v>870</v>
      </c>
      <c r="D268" s="339">
        <v>30</v>
      </c>
    </row>
    <row r="269" spans="1:4" x14ac:dyDescent="0.25">
      <c r="A269" s="331" t="s">
        <v>485</v>
      </c>
      <c r="B269" s="332" t="s">
        <v>484</v>
      </c>
      <c r="C269" s="348"/>
      <c r="D269" s="339">
        <f>D270</f>
        <v>350</v>
      </c>
    </row>
    <row r="270" spans="1:4" x14ac:dyDescent="0.25">
      <c r="A270" s="331" t="s">
        <v>426</v>
      </c>
      <c r="B270" s="332" t="s">
        <v>463</v>
      </c>
      <c r="C270" s="330"/>
      <c r="D270" s="339">
        <f>D271+D274</f>
        <v>350</v>
      </c>
    </row>
    <row r="271" spans="1:4" ht="31.5" x14ac:dyDescent="0.25">
      <c r="A271" s="331" t="s">
        <v>427</v>
      </c>
      <c r="B271" s="332" t="s">
        <v>464</v>
      </c>
      <c r="C271" s="332"/>
      <c r="D271" s="339">
        <f>D272</f>
        <v>50</v>
      </c>
    </row>
    <row r="272" spans="1:4" ht="32.25" customHeight="1" x14ac:dyDescent="0.25">
      <c r="A272" s="331" t="s">
        <v>212</v>
      </c>
      <c r="B272" s="332" t="s">
        <v>464</v>
      </c>
      <c r="C272" s="332">
        <v>200</v>
      </c>
      <c r="D272" s="339">
        <f>D273</f>
        <v>50</v>
      </c>
    </row>
    <row r="273" spans="1:4" s="326" customFormat="1" ht="31.5" x14ac:dyDescent="0.25">
      <c r="A273" s="331" t="s">
        <v>213</v>
      </c>
      <c r="B273" s="332" t="s">
        <v>464</v>
      </c>
      <c r="C273" s="332">
        <v>240</v>
      </c>
      <c r="D273" s="339">
        <v>50</v>
      </c>
    </row>
    <row r="274" spans="1:4" s="326" customFormat="1" ht="31.5" x14ac:dyDescent="0.25">
      <c r="A274" s="331" t="s">
        <v>486</v>
      </c>
      <c r="B274" s="332" t="s">
        <v>487</v>
      </c>
      <c r="C274" s="332"/>
      <c r="D274" s="360">
        <f>D275</f>
        <v>300</v>
      </c>
    </row>
    <row r="275" spans="1:4" s="326" customFormat="1" ht="31.5" x14ac:dyDescent="0.25">
      <c r="A275" s="331" t="s">
        <v>212</v>
      </c>
      <c r="B275" s="332" t="s">
        <v>487</v>
      </c>
      <c r="C275" s="332">
        <v>200</v>
      </c>
      <c r="D275" s="360">
        <f>D276</f>
        <v>300</v>
      </c>
    </row>
    <row r="276" spans="1:4" s="326" customFormat="1" ht="31.5" x14ac:dyDescent="0.25">
      <c r="A276" s="331" t="s">
        <v>213</v>
      </c>
      <c r="B276" s="332" t="s">
        <v>487</v>
      </c>
      <c r="C276" s="332">
        <v>240</v>
      </c>
      <c r="D276" s="360">
        <v>300</v>
      </c>
    </row>
    <row r="277" spans="1:4" ht="31.5" x14ac:dyDescent="0.25">
      <c r="A277" s="359" t="s">
        <v>422</v>
      </c>
      <c r="B277" s="332" t="s">
        <v>423</v>
      </c>
      <c r="C277" s="332"/>
      <c r="D277" s="360">
        <f>D278</f>
        <v>8958.6</v>
      </c>
    </row>
    <row r="278" spans="1:4" ht="17.25" customHeight="1" x14ac:dyDescent="0.25">
      <c r="A278" s="336" t="s">
        <v>212</v>
      </c>
      <c r="B278" s="332" t="s">
        <v>423</v>
      </c>
      <c r="C278" s="332">
        <v>200</v>
      </c>
      <c r="D278" s="360">
        <f>D279</f>
        <v>8958.6</v>
      </c>
    </row>
    <row r="279" spans="1:4" ht="31.5" x14ac:dyDescent="0.25">
      <c r="A279" s="353" t="s">
        <v>213</v>
      </c>
      <c r="B279" s="361" t="s">
        <v>423</v>
      </c>
      <c r="C279" s="361">
        <v>240</v>
      </c>
      <c r="D279" s="339">
        <f>2458.6+6500</f>
        <v>8958.6</v>
      </c>
    </row>
    <row r="280" spans="1:4" s="326" customFormat="1" x14ac:dyDescent="0.25">
      <c r="A280" s="337" t="s">
        <v>19</v>
      </c>
      <c r="B280" s="330" t="s">
        <v>260</v>
      </c>
      <c r="C280" s="330"/>
      <c r="D280" s="338">
        <f>D281+D289+D286</f>
        <v>20662.000000000004</v>
      </c>
    </row>
    <row r="281" spans="1:4" x14ac:dyDescent="0.25">
      <c r="A281" s="331" t="s">
        <v>357</v>
      </c>
      <c r="B281" s="332" t="s">
        <v>261</v>
      </c>
      <c r="C281" s="330"/>
      <c r="D281" s="339">
        <f>D282+D284</f>
        <v>20537.300000000003</v>
      </c>
    </row>
    <row r="282" spans="1:4" ht="50.25" customHeight="1" x14ac:dyDescent="0.25">
      <c r="A282" s="343" t="s">
        <v>358</v>
      </c>
      <c r="B282" s="332" t="s">
        <v>261</v>
      </c>
      <c r="C282" s="347">
        <v>100</v>
      </c>
      <c r="D282" s="339">
        <f>D283</f>
        <v>18797.900000000001</v>
      </c>
    </row>
    <row r="283" spans="1:4" x14ac:dyDescent="0.25">
      <c r="A283" s="345" t="s">
        <v>262</v>
      </c>
      <c r="B283" s="332" t="s">
        <v>261</v>
      </c>
      <c r="C283" s="348">
        <v>110</v>
      </c>
      <c r="D283" s="339">
        <v>18797.900000000001</v>
      </c>
    </row>
    <row r="284" spans="1:4" ht="35.25" customHeight="1" x14ac:dyDescent="0.25">
      <c r="A284" s="333" t="s">
        <v>212</v>
      </c>
      <c r="B284" s="332" t="s">
        <v>261</v>
      </c>
      <c r="C284" s="348">
        <v>200</v>
      </c>
      <c r="D284" s="339">
        <f>D285</f>
        <v>1739.3999999999999</v>
      </c>
    </row>
    <row r="285" spans="1:4" ht="31.5" x14ac:dyDescent="0.25">
      <c r="A285" s="333" t="s">
        <v>213</v>
      </c>
      <c r="B285" s="332" t="s">
        <v>261</v>
      </c>
      <c r="C285" s="348">
        <v>240</v>
      </c>
      <c r="D285" s="339">
        <f>41.6+1221.5+440.1+36.2</f>
        <v>1739.3999999999999</v>
      </c>
    </row>
    <row r="286" spans="1:4" ht="31.5" x14ac:dyDescent="0.25">
      <c r="A286" s="322" t="s">
        <v>263</v>
      </c>
      <c r="B286" s="321" t="s">
        <v>527</v>
      </c>
      <c r="C286" s="321"/>
      <c r="D286" s="339">
        <f>D287</f>
        <v>81.900000000000006</v>
      </c>
    </row>
    <row r="287" spans="1:4" x14ac:dyDescent="0.25">
      <c r="A287" s="336" t="s">
        <v>214</v>
      </c>
      <c r="B287" s="321" t="s">
        <v>527</v>
      </c>
      <c r="C287" s="321">
        <v>800</v>
      </c>
      <c r="D287" s="339">
        <f>D288</f>
        <v>81.900000000000006</v>
      </c>
    </row>
    <row r="288" spans="1:4" x14ac:dyDescent="0.25">
      <c r="A288" s="331" t="s">
        <v>215</v>
      </c>
      <c r="B288" s="321" t="s">
        <v>527</v>
      </c>
      <c r="C288" s="321">
        <v>850</v>
      </c>
      <c r="D288" s="339">
        <v>81.900000000000006</v>
      </c>
    </row>
    <row r="289" spans="1:4" ht="31.5" x14ac:dyDescent="0.25">
      <c r="A289" s="357" t="s">
        <v>359</v>
      </c>
      <c r="B289" s="332" t="s">
        <v>528</v>
      </c>
      <c r="C289" s="348"/>
      <c r="D289" s="339">
        <f>D290</f>
        <v>42.8</v>
      </c>
    </row>
    <row r="290" spans="1:4" x14ac:dyDescent="0.25">
      <c r="A290" s="331" t="s">
        <v>214</v>
      </c>
      <c r="B290" s="332" t="s">
        <v>528</v>
      </c>
      <c r="C290" s="348">
        <v>800</v>
      </c>
      <c r="D290" s="339">
        <f>D292+D291</f>
        <v>42.8</v>
      </c>
    </row>
    <row r="291" spans="1:4" x14ac:dyDescent="0.25">
      <c r="A291" s="351" t="s">
        <v>313</v>
      </c>
      <c r="B291" s="349" t="s">
        <v>528</v>
      </c>
      <c r="C291" s="348">
        <v>830</v>
      </c>
      <c r="D291" s="339">
        <v>40</v>
      </c>
    </row>
    <row r="292" spans="1:4" x14ac:dyDescent="0.25">
      <c r="A292" s="331" t="s">
        <v>215</v>
      </c>
      <c r="B292" s="332" t="s">
        <v>528</v>
      </c>
      <c r="C292" s="348">
        <v>850</v>
      </c>
      <c r="D292" s="339">
        <v>2.8</v>
      </c>
    </row>
    <row r="293" spans="1:4" s="326" customFormat="1" x14ac:dyDescent="0.25">
      <c r="A293" s="370" t="s">
        <v>222</v>
      </c>
      <c r="B293" s="371" t="s">
        <v>376</v>
      </c>
      <c r="C293" s="371"/>
      <c r="D293" s="372">
        <f>D294</f>
        <v>250</v>
      </c>
    </row>
    <row r="294" spans="1:4" s="326" customFormat="1" x14ac:dyDescent="0.25">
      <c r="A294" s="331" t="s">
        <v>183</v>
      </c>
      <c r="B294" s="321" t="s">
        <v>530</v>
      </c>
      <c r="C294" s="321"/>
      <c r="D294" s="339">
        <f>D295</f>
        <v>250</v>
      </c>
    </row>
    <row r="295" spans="1:4" x14ac:dyDescent="0.25">
      <c r="A295" s="331" t="s">
        <v>223</v>
      </c>
      <c r="B295" s="321" t="s">
        <v>530</v>
      </c>
      <c r="C295" s="321">
        <v>700</v>
      </c>
      <c r="D295" s="339">
        <f>D296</f>
        <v>250</v>
      </c>
    </row>
    <row r="296" spans="1:4" x14ac:dyDescent="0.25">
      <c r="A296" s="331" t="s">
        <v>377</v>
      </c>
      <c r="B296" s="321" t="s">
        <v>530</v>
      </c>
      <c r="C296" s="321">
        <v>730</v>
      </c>
      <c r="D296" s="339">
        <v>250</v>
      </c>
    </row>
    <row r="297" spans="1:4" s="326" customFormat="1" ht="31.5" x14ac:dyDescent="0.25">
      <c r="A297" s="337" t="s">
        <v>443</v>
      </c>
      <c r="B297" s="330" t="s">
        <v>444</v>
      </c>
      <c r="C297" s="330"/>
      <c r="D297" s="338">
        <f>D298</f>
        <v>340.5</v>
      </c>
    </row>
    <row r="298" spans="1:4" ht="31.5" x14ac:dyDescent="0.25">
      <c r="A298" s="331" t="s">
        <v>171</v>
      </c>
      <c r="B298" s="332" t="s">
        <v>529</v>
      </c>
      <c r="C298" s="355"/>
      <c r="D298" s="339">
        <f>D299</f>
        <v>340.5</v>
      </c>
    </row>
    <row r="299" spans="1:4" x14ac:dyDescent="0.25">
      <c r="A299" s="331" t="s">
        <v>445</v>
      </c>
      <c r="B299" s="332" t="s">
        <v>529</v>
      </c>
      <c r="C299" s="373">
        <v>300</v>
      </c>
      <c r="D299" s="339">
        <f>D300</f>
        <v>340.5</v>
      </c>
    </row>
    <row r="300" spans="1:4" x14ac:dyDescent="0.25">
      <c r="A300" s="331" t="s">
        <v>226</v>
      </c>
      <c r="B300" s="332" t="s">
        <v>529</v>
      </c>
      <c r="C300" s="342">
        <v>310</v>
      </c>
      <c r="D300" s="339">
        <v>340.5</v>
      </c>
    </row>
    <row r="301" spans="1:4" s="326" customFormat="1" x14ac:dyDescent="0.25">
      <c r="A301" s="337" t="s">
        <v>297</v>
      </c>
      <c r="B301" s="330" t="s">
        <v>298</v>
      </c>
      <c r="C301" s="330"/>
      <c r="D301" s="338">
        <f>D302+D323+D335</f>
        <v>44717.400000000009</v>
      </c>
    </row>
    <row r="302" spans="1:4" ht="31.5" x14ac:dyDescent="0.25">
      <c r="A302" s="331" t="s">
        <v>299</v>
      </c>
      <c r="B302" s="332" t="s">
        <v>300</v>
      </c>
      <c r="C302" s="332"/>
      <c r="D302" s="339">
        <f>D303+D312+D316</f>
        <v>16458.2</v>
      </c>
    </row>
    <row r="303" spans="1:4" ht="31.5" x14ac:dyDescent="0.25">
      <c r="A303" s="331" t="s">
        <v>301</v>
      </c>
      <c r="B303" s="332" t="s">
        <v>302</v>
      </c>
      <c r="C303" s="332"/>
      <c r="D303" s="339">
        <f>D304+D309</f>
        <v>15690.9</v>
      </c>
    </row>
    <row r="304" spans="1:4" ht="31.5" x14ac:dyDescent="0.25">
      <c r="A304" s="331" t="s">
        <v>303</v>
      </c>
      <c r="B304" s="332" t="s">
        <v>304</v>
      </c>
      <c r="C304" s="332"/>
      <c r="D304" s="339">
        <f>D305+D307</f>
        <v>2351.5</v>
      </c>
    </row>
    <row r="305" spans="1:4" ht="51.75" customHeight="1" x14ac:dyDescent="0.25">
      <c r="A305" s="331" t="s">
        <v>259</v>
      </c>
      <c r="B305" s="332" t="s">
        <v>304</v>
      </c>
      <c r="C305" s="332">
        <v>100</v>
      </c>
      <c r="D305" s="339">
        <f>D306</f>
        <v>1919.1</v>
      </c>
    </row>
    <row r="306" spans="1:4" x14ac:dyDescent="0.25">
      <c r="A306" s="345" t="s">
        <v>262</v>
      </c>
      <c r="B306" s="332" t="s">
        <v>304</v>
      </c>
      <c r="C306" s="332">
        <v>110</v>
      </c>
      <c r="D306" s="339">
        <v>1919.1</v>
      </c>
    </row>
    <row r="307" spans="1:4" ht="32.25" customHeight="1" x14ac:dyDescent="0.25">
      <c r="A307" s="331" t="s">
        <v>212</v>
      </c>
      <c r="B307" s="332" t="s">
        <v>304</v>
      </c>
      <c r="C307" s="332">
        <v>200</v>
      </c>
      <c r="D307" s="339">
        <f>D308</f>
        <v>432.4</v>
      </c>
    </row>
    <row r="308" spans="1:4" ht="31.5" x14ac:dyDescent="0.25">
      <c r="A308" s="341" t="s">
        <v>213</v>
      </c>
      <c r="B308" s="332" t="s">
        <v>304</v>
      </c>
      <c r="C308" s="332">
        <v>240</v>
      </c>
      <c r="D308" s="339">
        <f>442.4-10</f>
        <v>432.4</v>
      </c>
    </row>
    <row r="309" spans="1:4" ht="31.5" x14ac:dyDescent="0.25">
      <c r="A309" s="341" t="s">
        <v>305</v>
      </c>
      <c r="B309" s="332" t="s">
        <v>306</v>
      </c>
      <c r="C309" s="332"/>
      <c r="D309" s="339">
        <f>D310</f>
        <v>13339.4</v>
      </c>
    </row>
    <row r="310" spans="1:4" ht="31.5" x14ac:dyDescent="0.25">
      <c r="A310" s="331" t="s">
        <v>219</v>
      </c>
      <c r="B310" s="321" t="s">
        <v>306</v>
      </c>
      <c r="C310" s="321">
        <v>600</v>
      </c>
      <c r="D310" s="339">
        <f>D311</f>
        <v>13339.4</v>
      </c>
    </row>
    <row r="311" spans="1:4" x14ac:dyDescent="0.25">
      <c r="A311" s="331" t="s">
        <v>220</v>
      </c>
      <c r="B311" s="321" t="s">
        <v>306</v>
      </c>
      <c r="C311" s="321">
        <v>610</v>
      </c>
      <c r="D311" s="339">
        <f>9650.8+3222.9-40+121+384.7</f>
        <v>13339.4</v>
      </c>
    </row>
    <row r="312" spans="1:4" ht="33" customHeight="1" x14ac:dyDescent="0.25">
      <c r="A312" s="331" t="s">
        <v>307</v>
      </c>
      <c r="B312" s="321" t="s">
        <v>308</v>
      </c>
      <c r="C312" s="321"/>
      <c r="D312" s="339">
        <f>D313</f>
        <v>700</v>
      </c>
    </row>
    <row r="313" spans="1:4" ht="47.25" x14ac:dyDescent="0.25">
      <c r="A313" s="331" t="s">
        <v>309</v>
      </c>
      <c r="B313" s="321" t="s">
        <v>310</v>
      </c>
      <c r="C313" s="321"/>
      <c r="D313" s="339">
        <f>D314</f>
        <v>700</v>
      </c>
    </row>
    <row r="314" spans="1:4" ht="33.75" customHeight="1" x14ac:dyDescent="0.25">
      <c r="A314" s="331" t="s">
        <v>212</v>
      </c>
      <c r="B314" s="321" t="s">
        <v>310</v>
      </c>
      <c r="C314" s="321">
        <v>200</v>
      </c>
      <c r="D314" s="339">
        <f>D315</f>
        <v>700</v>
      </c>
    </row>
    <row r="315" spans="1:4" ht="31.5" x14ac:dyDescent="0.25">
      <c r="A315" s="341" t="s">
        <v>213</v>
      </c>
      <c r="B315" s="321" t="s">
        <v>310</v>
      </c>
      <c r="C315" s="321">
        <v>240</v>
      </c>
      <c r="D315" s="339">
        <v>700</v>
      </c>
    </row>
    <row r="316" spans="1:4" ht="31.5" x14ac:dyDescent="0.25">
      <c r="A316" s="322" t="s">
        <v>311</v>
      </c>
      <c r="B316" s="347" t="s">
        <v>532</v>
      </c>
      <c r="C316" s="321"/>
      <c r="D316" s="339">
        <f>D317+D320</f>
        <v>67.3</v>
      </c>
    </row>
    <row r="317" spans="1:4" ht="31.5" x14ac:dyDescent="0.25">
      <c r="A317" s="343" t="s">
        <v>312</v>
      </c>
      <c r="B317" s="347" t="s">
        <v>533</v>
      </c>
      <c r="C317" s="321"/>
      <c r="D317" s="339">
        <f>D318</f>
        <v>10</v>
      </c>
    </row>
    <row r="318" spans="1:4" x14ac:dyDescent="0.25">
      <c r="A318" s="336" t="s">
        <v>214</v>
      </c>
      <c r="B318" s="347" t="s">
        <v>533</v>
      </c>
      <c r="C318" s="321">
        <v>800</v>
      </c>
      <c r="D318" s="339">
        <f>D319</f>
        <v>10</v>
      </c>
    </row>
    <row r="319" spans="1:4" x14ac:dyDescent="0.25">
      <c r="A319" s="341" t="s">
        <v>313</v>
      </c>
      <c r="B319" s="347" t="s">
        <v>533</v>
      </c>
      <c r="C319" s="321">
        <v>830</v>
      </c>
      <c r="D319" s="339">
        <v>10</v>
      </c>
    </row>
    <row r="320" spans="1:4" ht="47.25" x14ac:dyDescent="0.25">
      <c r="A320" s="343" t="s">
        <v>314</v>
      </c>
      <c r="B320" s="347" t="s">
        <v>534</v>
      </c>
      <c r="C320" s="321"/>
      <c r="D320" s="339">
        <f>D321</f>
        <v>57.3</v>
      </c>
    </row>
    <row r="321" spans="1:4" ht="31.5" x14ac:dyDescent="0.25">
      <c r="A321" s="343" t="s">
        <v>219</v>
      </c>
      <c r="B321" s="347" t="s">
        <v>534</v>
      </c>
      <c r="C321" s="347">
        <v>600</v>
      </c>
      <c r="D321" s="339">
        <f>D322</f>
        <v>57.3</v>
      </c>
    </row>
    <row r="322" spans="1:4" x14ac:dyDescent="0.25">
      <c r="A322" s="345" t="s">
        <v>220</v>
      </c>
      <c r="B322" s="347" t="s">
        <v>534</v>
      </c>
      <c r="C322" s="348">
        <v>610</v>
      </c>
      <c r="D322" s="339">
        <f>40+17.3</f>
        <v>57.3</v>
      </c>
    </row>
    <row r="323" spans="1:4" ht="31.5" x14ac:dyDescent="0.25">
      <c r="A323" s="331" t="s">
        <v>334</v>
      </c>
      <c r="B323" s="321" t="s">
        <v>335</v>
      </c>
      <c r="C323" s="321"/>
      <c r="D323" s="339">
        <f>D324+D331</f>
        <v>16588.900000000001</v>
      </c>
    </row>
    <row r="324" spans="1:4" ht="31.5" x14ac:dyDescent="0.25">
      <c r="A324" s="331" t="s">
        <v>336</v>
      </c>
      <c r="B324" s="321" t="s">
        <v>337</v>
      </c>
      <c r="C324" s="321"/>
      <c r="D324" s="339">
        <f>D325+D328</f>
        <v>14788.900000000001</v>
      </c>
    </row>
    <row r="325" spans="1:4" ht="31.5" x14ac:dyDescent="0.25">
      <c r="A325" s="331" t="s">
        <v>338</v>
      </c>
      <c r="B325" s="321" t="s">
        <v>339</v>
      </c>
      <c r="C325" s="321"/>
      <c r="D325" s="339">
        <f>D326</f>
        <v>4339</v>
      </c>
    </row>
    <row r="326" spans="1:4" ht="33" customHeight="1" x14ac:dyDescent="0.25">
      <c r="A326" s="331" t="s">
        <v>212</v>
      </c>
      <c r="B326" s="321" t="s">
        <v>339</v>
      </c>
      <c r="C326" s="321">
        <v>200</v>
      </c>
      <c r="D326" s="339">
        <f>D327</f>
        <v>4339</v>
      </c>
    </row>
    <row r="327" spans="1:4" ht="31.5" x14ac:dyDescent="0.25">
      <c r="A327" s="341" t="s">
        <v>213</v>
      </c>
      <c r="B327" s="321" t="s">
        <v>339</v>
      </c>
      <c r="C327" s="321">
        <v>240</v>
      </c>
      <c r="D327" s="339">
        <f>4163.9+9.5+100+65.6</f>
        <v>4339</v>
      </c>
    </row>
    <row r="328" spans="1:4" ht="31.5" x14ac:dyDescent="0.25">
      <c r="A328" s="322" t="s">
        <v>340</v>
      </c>
      <c r="B328" s="321" t="s">
        <v>341</v>
      </c>
      <c r="C328" s="321"/>
      <c r="D328" s="339">
        <f>D329</f>
        <v>10449.900000000001</v>
      </c>
    </row>
    <row r="329" spans="1:4" ht="31.5" x14ac:dyDescent="0.25">
      <c r="A329" s="331" t="s">
        <v>219</v>
      </c>
      <c r="B329" s="321" t="s">
        <v>341</v>
      </c>
      <c r="C329" s="321">
        <v>600</v>
      </c>
      <c r="D329" s="339">
        <f>D330</f>
        <v>10449.900000000001</v>
      </c>
    </row>
    <row r="330" spans="1:4" x14ac:dyDescent="0.25">
      <c r="A330" s="331" t="s">
        <v>220</v>
      </c>
      <c r="B330" s="321" t="s">
        <v>341</v>
      </c>
      <c r="C330" s="321">
        <v>610</v>
      </c>
      <c r="D330" s="339">
        <f>9694.1+434.7+84.5+80+156.6</f>
        <v>10449.900000000001</v>
      </c>
    </row>
    <row r="331" spans="1:4" ht="33.75" customHeight="1" x14ac:dyDescent="0.25">
      <c r="A331" s="322" t="s">
        <v>342</v>
      </c>
      <c r="B331" s="321" t="s">
        <v>343</v>
      </c>
      <c r="C331" s="321"/>
      <c r="D331" s="339">
        <f>D332</f>
        <v>1800</v>
      </c>
    </row>
    <row r="332" spans="1:4" ht="33.75" customHeight="1" x14ac:dyDescent="0.25">
      <c r="A332" s="322" t="s">
        <v>344</v>
      </c>
      <c r="B332" s="321" t="s">
        <v>345</v>
      </c>
      <c r="C332" s="321"/>
      <c r="D332" s="339">
        <f>D333</f>
        <v>1800</v>
      </c>
    </row>
    <row r="333" spans="1:4" ht="28.5" customHeight="1" x14ac:dyDescent="0.25">
      <c r="A333" s="331" t="s">
        <v>212</v>
      </c>
      <c r="B333" s="321" t="s">
        <v>345</v>
      </c>
      <c r="C333" s="321">
        <v>200</v>
      </c>
      <c r="D333" s="339">
        <f>D334</f>
        <v>1800</v>
      </c>
    </row>
    <row r="334" spans="1:4" ht="31.5" x14ac:dyDescent="0.25">
      <c r="A334" s="341" t="s">
        <v>213</v>
      </c>
      <c r="B334" s="321" t="s">
        <v>345</v>
      </c>
      <c r="C334" s="321">
        <v>240</v>
      </c>
      <c r="D334" s="339">
        <v>1800</v>
      </c>
    </row>
    <row r="335" spans="1:4" ht="31.5" x14ac:dyDescent="0.25">
      <c r="A335" s="322" t="s">
        <v>346</v>
      </c>
      <c r="B335" s="321" t="s">
        <v>347</v>
      </c>
      <c r="C335" s="321"/>
      <c r="D335" s="339">
        <f>D336</f>
        <v>11670.3</v>
      </c>
    </row>
    <row r="336" spans="1:4" ht="31.5" x14ac:dyDescent="0.25">
      <c r="A336" s="343" t="s">
        <v>543</v>
      </c>
      <c r="B336" s="347" t="s">
        <v>542</v>
      </c>
      <c r="C336" s="321"/>
      <c r="D336" s="339">
        <f>D337+D340</f>
        <v>11670.3</v>
      </c>
    </row>
    <row r="337" spans="1:4" ht="31.5" x14ac:dyDescent="0.25">
      <c r="A337" s="322" t="s">
        <v>231</v>
      </c>
      <c r="B337" s="321" t="s">
        <v>348</v>
      </c>
      <c r="C337" s="321"/>
      <c r="D337" s="339">
        <f>D338</f>
        <v>11638.3</v>
      </c>
    </row>
    <row r="338" spans="1:4" ht="31.5" x14ac:dyDescent="0.25">
      <c r="A338" s="331" t="s">
        <v>219</v>
      </c>
      <c r="B338" s="321" t="s">
        <v>348</v>
      </c>
      <c r="C338" s="321">
        <v>600</v>
      </c>
      <c r="D338" s="339">
        <f>D339</f>
        <v>11638.3</v>
      </c>
    </row>
    <row r="339" spans="1:4" x14ac:dyDescent="0.25">
      <c r="A339" s="331" t="s">
        <v>220</v>
      </c>
      <c r="B339" s="321" t="s">
        <v>348</v>
      </c>
      <c r="C339" s="321">
        <v>610</v>
      </c>
      <c r="D339" s="339">
        <f>8237-10+3396.3+15</f>
        <v>11638.3</v>
      </c>
    </row>
    <row r="340" spans="1:4" ht="31.5" x14ac:dyDescent="0.25">
      <c r="A340" s="331" t="s">
        <v>472</v>
      </c>
      <c r="B340" s="321" t="s">
        <v>535</v>
      </c>
      <c r="C340" s="321"/>
      <c r="D340" s="339">
        <f>D341</f>
        <v>32</v>
      </c>
    </row>
    <row r="341" spans="1:4" ht="47.25" x14ac:dyDescent="0.25">
      <c r="A341" s="322" t="s">
        <v>232</v>
      </c>
      <c r="B341" s="321" t="s">
        <v>536</v>
      </c>
      <c r="C341" s="321"/>
      <c r="D341" s="339">
        <f>D343</f>
        <v>32</v>
      </c>
    </row>
    <row r="342" spans="1:4" ht="31.5" x14ac:dyDescent="0.25">
      <c r="A342" s="331" t="s">
        <v>219</v>
      </c>
      <c r="B342" s="321" t="s">
        <v>536</v>
      </c>
      <c r="C342" s="321">
        <v>600</v>
      </c>
      <c r="D342" s="339">
        <f>D343</f>
        <v>32</v>
      </c>
    </row>
    <row r="343" spans="1:4" x14ac:dyDescent="0.25">
      <c r="A343" s="331" t="s">
        <v>220</v>
      </c>
      <c r="B343" s="321" t="s">
        <v>536</v>
      </c>
      <c r="C343" s="321">
        <v>610</v>
      </c>
      <c r="D343" s="339">
        <f>22+10</f>
        <v>32</v>
      </c>
    </row>
    <row r="344" spans="1:4" s="328" customFormat="1" ht="32.25" x14ac:dyDescent="0.3">
      <c r="A344" s="327" t="s">
        <v>233</v>
      </c>
      <c r="B344" s="325" t="s">
        <v>265</v>
      </c>
      <c r="C344" s="325"/>
      <c r="D344" s="338">
        <f>D345+D354</f>
        <v>23420.799999999999</v>
      </c>
    </row>
    <row r="345" spans="1:4" s="326" customFormat="1" x14ac:dyDescent="0.25">
      <c r="A345" s="322" t="s">
        <v>234</v>
      </c>
      <c r="B345" s="321" t="s">
        <v>266</v>
      </c>
      <c r="C345" s="321"/>
      <c r="D345" s="339">
        <f>D346</f>
        <v>4791.7</v>
      </c>
    </row>
    <row r="346" spans="1:4" s="326" customFormat="1" x14ac:dyDescent="0.25">
      <c r="A346" s="322" t="s">
        <v>235</v>
      </c>
      <c r="B346" s="321" t="s">
        <v>267</v>
      </c>
      <c r="C346" s="321"/>
      <c r="D346" s="339">
        <f>D347</f>
        <v>4791.7</v>
      </c>
    </row>
    <row r="347" spans="1:4" s="326" customFormat="1" ht="31.5" x14ac:dyDescent="0.25">
      <c r="A347" s="322" t="s">
        <v>236</v>
      </c>
      <c r="B347" s="321" t="s">
        <v>268</v>
      </c>
      <c r="C347" s="321"/>
      <c r="D347" s="339">
        <f>D348</f>
        <v>4791.7</v>
      </c>
    </row>
    <row r="348" spans="1:4" ht="31.5" x14ac:dyDescent="0.25">
      <c r="A348" s="331" t="s">
        <v>219</v>
      </c>
      <c r="B348" s="321" t="s">
        <v>268</v>
      </c>
      <c r="C348" s="321">
        <v>600</v>
      </c>
      <c r="D348" s="339">
        <f>D349</f>
        <v>4791.7</v>
      </c>
    </row>
    <row r="349" spans="1:4" x14ac:dyDescent="0.25">
      <c r="A349" s="331" t="s">
        <v>220</v>
      </c>
      <c r="B349" s="321" t="s">
        <v>268</v>
      </c>
      <c r="C349" s="321">
        <v>610</v>
      </c>
      <c r="D349" s="339">
        <v>4791.7</v>
      </c>
    </row>
    <row r="350" spans="1:4" ht="31.5" x14ac:dyDescent="0.25">
      <c r="A350" s="353" t="s">
        <v>237</v>
      </c>
      <c r="B350" s="321" t="s">
        <v>537</v>
      </c>
      <c r="C350" s="321"/>
      <c r="D350" s="339">
        <f>D351</f>
        <v>14.4</v>
      </c>
    </row>
    <row r="351" spans="1:4" ht="47.25" x14ac:dyDescent="0.25">
      <c r="A351" s="322" t="s">
        <v>269</v>
      </c>
      <c r="B351" s="321" t="s">
        <v>538</v>
      </c>
      <c r="C351" s="321"/>
      <c r="D351" s="339">
        <f>D352</f>
        <v>14.4</v>
      </c>
    </row>
    <row r="352" spans="1:4" x14ac:dyDescent="0.25">
      <c r="A352" s="350" t="s">
        <v>214</v>
      </c>
      <c r="B352" s="321" t="s">
        <v>538</v>
      </c>
      <c r="C352" s="347">
        <v>800</v>
      </c>
      <c r="D352" s="339">
        <f>D353</f>
        <v>14.4</v>
      </c>
    </row>
    <row r="353" spans="1:7" x14ac:dyDescent="0.25">
      <c r="A353" s="345" t="s">
        <v>215</v>
      </c>
      <c r="B353" s="321" t="s">
        <v>538</v>
      </c>
      <c r="C353" s="348">
        <v>850</v>
      </c>
      <c r="D353" s="339">
        <v>14.4</v>
      </c>
    </row>
    <row r="354" spans="1:7" x14ac:dyDescent="0.25">
      <c r="A354" s="322" t="s">
        <v>238</v>
      </c>
      <c r="B354" s="321" t="s">
        <v>270</v>
      </c>
      <c r="C354" s="321"/>
      <c r="D354" s="339">
        <f>D355+D359</f>
        <v>18629.099999999999</v>
      </c>
    </row>
    <row r="355" spans="1:7" ht="31.5" x14ac:dyDescent="0.25">
      <c r="A355" s="322" t="s">
        <v>239</v>
      </c>
      <c r="B355" s="321" t="s">
        <v>271</v>
      </c>
      <c r="C355" s="321"/>
      <c r="D355" s="339">
        <f>D356</f>
        <v>18563.5</v>
      </c>
    </row>
    <row r="356" spans="1:7" ht="31.5" x14ac:dyDescent="0.25">
      <c r="A356" s="322" t="s">
        <v>280</v>
      </c>
      <c r="B356" s="321" t="s">
        <v>281</v>
      </c>
      <c r="C356" s="321"/>
      <c r="D356" s="339">
        <f>D357</f>
        <v>18563.5</v>
      </c>
    </row>
    <row r="357" spans="1:7" ht="31.5" x14ac:dyDescent="0.25">
      <c r="A357" s="331" t="s">
        <v>219</v>
      </c>
      <c r="B357" s="321" t="s">
        <v>281</v>
      </c>
      <c r="C357" s="321">
        <v>600</v>
      </c>
      <c r="D357" s="339">
        <f>D358</f>
        <v>18563.5</v>
      </c>
    </row>
    <row r="358" spans="1:7" x14ac:dyDescent="0.25">
      <c r="A358" s="331" t="s">
        <v>220</v>
      </c>
      <c r="B358" s="321" t="s">
        <v>281</v>
      </c>
      <c r="C358" s="321">
        <v>610</v>
      </c>
      <c r="D358" s="339">
        <f>18574-10.5</f>
        <v>18563.5</v>
      </c>
    </row>
    <row r="359" spans="1:7" ht="31.5" x14ac:dyDescent="0.25">
      <c r="A359" s="343" t="s">
        <v>282</v>
      </c>
      <c r="B359" s="347" t="s">
        <v>539</v>
      </c>
      <c r="C359" s="321"/>
      <c r="D359" s="339">
        <f>D360</f>
        <v>65.599999999999994</v>
      </c>
    </row>
    <row r="360" spans="1:7" ht="47.25" x14ac:dyDescent="0.25">
      <c r="A360" s="345" t="s">
        <v>240</v>
      </c>
      <c r="B360" s="344" t="s">
        <v>540</v>
      </c>
      <c r="C360" s="321"/>
      <c r="D360" s="339">
        <f>D361</f>
        <v>65.599999999999994</v>
      </c>
    </row>
    <row r="361" spans="1:7" x14ac:dyDescent="0.25">
      <c r="A361" s="350" t="s">
        <v>214</v>
      </c>
      <c r="B361" s="344" t="s">
        <v>540</v>
      </c>
      <c r="C361" s="347">
        <v>800</v>
      </c>
      <c r="D361" s="339">
        <f>D362</f>
        <v>65.599999999999994</v>
      </c>
    </row>
    <row r="362" spans="1:7" x14ac:dyDescent="0.25">
      <c r="A362" s="345" t="s">
        <v>215</v>
      </c>
      <c r="B362" s="344" t="s">
        <v>540</v>
      </c>
      <c r="C362" s="348">
        <v>850</v>
      </c>
      <c r="D362" s="339">
        <v>65.599999999999994</v>
      </c>
      <c r="E362" s="329"/>
    </row>
    <row r="363" spans="1:7" s="326" customFormat="1" x14ac:dyDescent="0.25">
      <c r="A363" s="337" t="s">
        <v>449</v>
      </c>
      <c r="B363" s="330" t="s">
        <v>450</v>
      </c>
      <c r="C363" s="330"/>
      <c r="D363" s="338">
        <f t="shared" ref="D363:D366" si="5">D364</f>
        <v>80</v>
      </c>
    </row>
    <row r="364" spans="1:7" x14ac:dyDescent="0.25">
      <c r="A364" s="331" t="s">
        <v>451</v>
      </c>
      <c r="B364" s="332" t="s">
        <v>452</v>
      </c>
      <c r="C364" s="332"/>
      <c r="D364" s="339">
        <f t="shared" si="5"/>
        <v>80</v>
      </c>
    </row>
    <row r="365" spans="1:7" x14ac:dyDescent="0.25">
      <c r="A365" s="331" t="s">
        <v>453</v>
      </c>
      <c r="B365" s="332" t="s">
        <v>454</v>
      </c>
      <c r="C365" s="332"/>
      <c r="D365" s="339">
        <f t="shared" si="5"/>
        <v>80</v>
      </c>
    </row>
    <row r="366" spans="1:7" ht="33.75" customHeight="1" x14ac:dyDescent="0.25">
      <c r="A366" s="331" t="s">
        <v>212</v>
      </c>
      <c r="B366" s="332" t="s">
        <v>454</v>
      </c>
      <c r="C366" s="332">
        <v>200</v>
      </c>
      <c r="D366" s="339">
        <f t="shared" si="5"/>
        <v>80</v>
      </c>
    </row>
    <row r="367" spans="1:7" ht="31.5" x14ac:dyDescent="0.25">
      <c r="A367" s="331" t="s">
        <v>213</v>
      </c>
      <c r="B367" s="332" t="s">
        <v>454</v>
      </c>
      <c r="C367" s="332">
        <v>240</v>
      </c>
      <c r="D367" s="339">
        <v>80</v>
      </c>
    </row>
    <row r="368" spans="1:7" s="326" customFormat="1" x14ac:dyDescent="0.25">
      <c r="A368" s="327" t="s">
        <v>225</v>
      </c>
      <c r="B368" s="325"/>
      <c r="C368" s="325"/>
      <c r="D368" s="335">
        <f>D8+D26+D33+D38+D45+D50+D56+D61+D66+D71+D76+D86+D96+D91+D101+D108+D113+D118+D123+D128+D133+D138+D244+D280+D293+D297++D301+D344+D363+D81</f>
        <v>312106.7</v>
      </c>
      <c r="E368" s="363"/>
      <c r="F368" s="363"/>
      <c r="G368" s="363"/>
    </row>
    <row r="369" spans="4:7" x14ac:dyDescent="0.25">
      <c r="D369" s="329"/>
    </row>
    <row r="370" spans="4:7" x14ac:dyDescent="0.25">
      <c r="E370" s="329"/>
      <c r="F370" s="329"/>
      <c r="G370" s="329"/>
    </row>
  </sheetData>
  <mergeCells count="7">
    <mergeCell ref="A2:D2"/>
    <mergeCell ref="D5:D6"/>
    <mergeCell ref="A4:D4"/>
    <mergeCell ref="A5:A6"/>
    <mergeCell ref="B5:B6"/>
    <mergeCell ref="C5:C6"/>
    <mergeCell ref="A3:D3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2016г</vt:lpstr>
      <vt:lpstr>'2016г'!Область_печати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2016-02-24T10:41:17Z</dcterms:modified>
</cp:coreProperties>
</file>